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 firstSheet="12" activeTab="14"/>
  </bookViews>
  <sheets>
    <sheet name="01_02_2025" sheetId="421" r:id="rId1"/>
    <sheet name="02_02_2025" sheetId="422" r:id="rId2"/>
    <sheet name="03_02_2025" sheetId="423" r:id="rId3"/>
    <sheet name="04_02_2025" sheetId="424" r:id="rId4"/>
    <sheet name="05_02_2025" sheetId="425" r:id="rId5"/>
    <sheet name="06_02_2025" sheetId="426" r:id="rId6"/>
    <sheet name="07_02_2025" sheetId="427" r:id="rId7"/>
    <sheet name="08_02_2025" sheetId="428" r:id="rId8"/>
    <sheet name="09_02_2025" sheetId="429" r:id="rId9"/>
    <sheet name="10_02_2025" sheetId="430" r:id="rId10"/>
    <sheet name="11_02_2025" sheetId="431" r:id="rId11"/>
    <sheet name="12_02_2025" sheetId="432" r:id="rId12"/>
    <sheet name="13_02_2025" sheetId="433" r:id="rId13"/>
    <sheet name="14_02_2025" sheetId="434" r:id="rId14"/>
    <sheet name="15_02_2025" sheetId="435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35" l="1"/>
  <c r="D12" i="435"/>
  <c r="H12" i="435" s="1"/>
  <c r="G11" i="435"/>
  <c r="D11" i="435"/>
  <c r="G10" i="435"/>
  <c r="D10" i="435"/>
  <c r="G9" i="435"/>
  <c r="D9" i="435"/>
  <c r="G8" i="435"/>
  <c r="D8" i="435"/>
  <c r="H8" i="435" s="1"/>
  <c r="H10" i="435" l="1"/>
  <c r="H9" i="435"/>
  <c r="H11" i="435"/>
  <c r="G12" i="434"/>
  <c r="D12" i="434"/>
  <c r="H12" i="434" s="1"/>
  <c r="G11" i="434"/>
  <c r="D11" i="434"/>
  <c r="G10" i="434"/>
  <c r="H10" i="434" s="1"/>
  <c r="D10" i="434"/>
  <c r="G9" i="434"/>
  <c r="H9" i="434" s="1"/>
  <c r="D9" i="434"/>
  <c r="G8" i="434"/>
  <c r="D8" i="434"/>
  <c r="H11" i="434" l="1"/>
  <c r="H8" i="434"/>
  <c r="G12" i="433"/>
  <c r="D12" i="433"/>
  <c r="G11" i="433"/>
  <c r="D11" i="433"/>
  <c r="G10" i="433"/>
  <c r="D10" i="433"/>
  <c r="G9" i="433"/>
  <c r="D9" i="433"/>
  <c r="G8" i="433"/>
  <c r="D8" i="433"/>
  <c r="G12" i="432"/>
  <c r="D12" i="432"/>
  <c r="G11" i="432"/>
  <c r="H11" i="432" s="1"/>
  <c r="D11" i="432"/>
  <c r="G10" i="432"/>
  <c r="H10" i="432" s="1"/>
  <c r="D10" i="432"/>
  <c r="G9" i="432"/>
  <c r="D9" i="432"/>
  <c r="G8" i="432"/>
  <c r="D8" i="432"/>
  <c r="G12" i="431"/>
  <c r="H12" i="431" s="1"/>
  <c r="D12" i="431"/>
  <c r="G11" i="431"/>
  <c r="D11" i="431"/>
  <c r="G10" i="431"/>
  <c r="D10" i="431"/>
  <c r="G9" i="431"/>
  <c r="D9" i="431"/>
  <c r="G8" i="431"/>
  <c r="D8" i="431"/>
  <c r="G12" i="430"/>
  <c r="H12" i="430" s="1"/>
  <c r="D12" i="430"/>
  <c r="G11" i="430"/>
  <c r="H11" i="430" s="1"/>
  <c r="D11" i="430"/>
  <c r="G10" i="430"/>
  <c r="D10" i="430"/>
  <c r="G9" i="430"/>
  <c r="D9" i="430"/>
  <c r="G8" i="430"/>
  <c r="H8" i="430" s="1"/>
  <c r="D8" i="430"/>
  <c r="G12" i="429"/>
  <c r="D12" i="429"/>
  <c r="G11" i="429"/>
  <c r="D11" i="429"/>
  <c r="G10" i="429"/>
  <c r="D10" i="429"/>
  <c r="G9" i="429"/>
  <c r="H9" i="429" s="1"/>
  <c r="D9" i="429"/>
  <c r="G8" i="429"/>
  <c r="D8" i="429"/>
  <c r="G12" i="428"/>
  <c r="D12" i="428"/>
  <c r="G11" i="428"/>
  <c r="D11" i="428"/>
  <c r="G10" i="428"/>
  <c r="D10" i="428"/>
  <c r="G9" i="428"/>
  <c r="D9" i="428"/>
  <c r="G8" i="428"/>
  <c r="D8" i="428"/>
  <c r="H11" i="433" l="1"/>
  <c r="H10" i="433"/>
  <c r="H8" i="433"/>
  <c r="H9" i="433"/>
  <c r="H12" i="433"/>
  <c r="H8" i="432"/>
  <c r="H9" i="432"/>
  <c r="H12" i="432"/>
  <c r="H9" i="431"/>
  <c r="H10" i="431"/>
  <c r="H11" i="431"/>
  <c r="H8" i="431"/>
  <c r="H9" i="430"/>
  <c r="H10" i="430"/>
  <c r="H11" i="429"/>
  <c r="H8" i="429"/>
  <c r="H10" i="429"/>
  <c r="H12" i="429"/>
  <c r="H12" i="428"/>
  <c r="H9" i="428"/>
  <c r="H8" i="428"/>
  <c r="H10" i="428"/>
  <c r="H11" i="428"/>
  <c r="G12" i="427"/>
  <c r="D12" i="427"/>
  <c r="G11" i="427"/>
  <c r="H11" i="427" s="1"/>
  <c r="D11" i="427"/>
  <c r="G10" i="427"/>
  <c r="D10" i="427"/>
  <c r="G9" i="427"/>
  <c r="D9" i="427"/>
  <c r="G8" i="427"/>
  <c r="D8" i="427"/>
  <c r="G12" i="426"/>
  <c r="D12" i="426"/>
  <c r="G11" i="426"/>
  <c r="H11" i="426" s="1"/>
  <c r="D11" i="426"/>
  <c r="G10" i="426"/>
  <c r="H10" i="426" s="1"/>
  <c r="D10" i="426"/>
  <c r="G9" i="426"/>
  <c r="D9" i="426"/>
  <c r="G8" i="426"/>
  <c r="D8" i="426"/>
  <c r="H9" i="427" l="1"/>
  <c r="H8" i="427"/>
  <c r="H12" i="427"/>
  <c r="H10" i="427"/>
  <c r="H8" i="426"/>
  <c r="H9" i="426"/>
  <c r="H12" i="426"/>
  <c r="G12" i="425"/>
  <c r="D12" i="425"/>
  <c r="G11" i="425"/>
  <c r="D11" i="425"/>
  <c r="G10" i="425"/>
  <c r="D10" i="425"/>
  <c r="G9" i="425"/>
  <c r="H9" i="425" s="1"/>
  <c r="D9" i="425"/>
  <c r="G8" i="425"/>
  <c r="D8" i="425"/>
  <c r="G12" i="424"/>
  <c r="D12" i="424"/>
  <c r="G11" i="424"/>
  <c r="D11" i="424"/>
  <c r="G10" i="424"/>
  <c r="H10" i="424" s="1"/>
  <c r="D10" i="424"/>
  <c r="G9" i="424"/>
  <c r="H9" i="424" s="1"/>
  <c r="D9" i="424"/>
  <c r="G8" i="424"/>
  <c r="H8" i="424" s="1"/>
  <c r="D8" i="424"/>
  <c r="G12" i="423"/>
  <c r="D12" i="423"/>
  <c r="G11" i="423"/>
  <c r="D11" i="423"/>
  <c r="G10" i="423"/>
  <c r="D10" i="423"/>
  <c r="G9" i="423"/>
  <c r="D9" i="423"/>
  <c r="G8" i="423"/>
  <c r="H8" i="423" s="1"/>
  <c r="D8" i="423"/>
  <c r="G12" i="422"/>
  <c r="D12" i="422"/>
  <c r="G11" i="422"/>
  <c r="D11" i="422"/>
  <c r="G10" i="422"/>
  <c r="D10" i="422"/>
  <c r="G9" i="422"/>
  <c r="H9" i="422" s="1"/>
  <c r="D9" i="422"/>
  <c r="G8" i="422"/>
  <c r="D8" i="422"/>
  <c r="G12" i="421"/>
  <c r="D12" i="421"/>
  <c r="G11" i="421"/>
  <c r="D11" i="421"/>
  <c r="G10" i="421"/>
  <c r="D10" i="421"/>
  <c r="G9" i="421"/>
  <c r="D9" i="421"/>
  <c r="G8" i="421"/>
  <c r="D8" i="421"/>
  <c r="H12" i="425" l="1"/>
  <c r="H10" i="425"/>
  <c r="H11" i="425"/>
  <c r="H8" i="425"/>
  <c r="H11" i="424"/>
  <c r="H12" i="424"/>
  <c r="H9" i="423"/>
  <c r="H11" i="423"/>
  <c r="H10" i="423"/>
  <c r="H12" i="423"/>
  <c r="H10" i="422"/>
  <c r="H11" i="422"/>
  <c r="H8" i="422"/>
  <c r="H12" i="422"/>
  <c r="H8" i="421"/>
  <c r="H10" i="421"/>
  <c r="H11" i="421"/>
  <c r="H9" i="421"/>
  <c r="H12" i="421"/>
</calcChain>
</file>

<file path=xl/sharedStrings.xml><?xml version="1.0" encoding="utf-8"?>
<sst xmlns="http://schemas.openxmlformats.org/spreadsheetml/2006/main" count="420" uniqueCount="66">
  <si>
    <t>SECRETARIA DISTRITAL DE SALUD </t>
  </si>
  <si>
    <t>SUBSECRETARÍA DE SERVICIOS DE SALUD Y ASEGURAMIENTO</t>
  </si>
  <si>
    <t>DIRECCIÓN DE PROVISIÓN DE SERVICIOS DE SALUD</t>
  </si>
  <si>
    <t>Informe Diario de Ocupación, Bogotá, D.C. 2024</t>
  </si>
  <si>
    <t>REPORTE</t>
  </si>
  <si>
    <t>ENERO 31 DE 2025</t>
  </si>
  <si>
    <t>FEBRERO 01 DE 2025</t>
  </si>
  <si>
    <t>Porcentaje variación (%)</t>
  </si>
  <si>
    <t>Camas ocupadas</t>
  </si>
  <si>
    <t>Camas Totales o asignadas</t>
  </si>
  <si>
    <t>Ocupación(%</t>
  </si>
  <si>
    <t>UCI ADULTOS TOTAL</t>
  </si>
  <si>
    <t>HOSPITALIZACIÓN TOTAL</t>
  </si>
  <si>
    <t>UCI NEONATAL TOTAL</t>
  </si>
  <si>
    <t>UCI PEDIÁTRICA TOTAL</t>
  </si>
  <si>
    <t xml:space="preserve">PEDIATRIA HOSPITALIZACION </t>
  </si>
  <si>
    <t>N° CAMAS OCUPADAS  UCI ADULTOS  SARS CoV2: 10</t>
  </si>
  <si>
    <t>N° CAMAS OCUPADAS HOSPITALIZACION ADULTOS  SARS CoV2: 30</t>
  </si>
  <si>
    <t>N° CAMAS OCUPADAS HOSPITALIZACION ADULTOS  SARS CoV2: 27</t>
  </si>
  <si>
    <t>N° CAMAS OCUPADAS UCI NEONATAL COVID SARS CoV2: 0</t>
  </si>
  <si>
    <t>N° CAMAS OCUPADAS UCI PEDIÁTRICA SARS CoV2: 2</t>
  </si>
  <si>
    <t>Fuentes: Camas habilitadas con corte al 01/02/2025 hora: 1:45 PM, Registro Especial de Prestadores de Servicios de Salud - REPS. Camas ocupadas: Información reportada en el aplicativo SIRC con corte al 01/02/2025 hora: 1:45 PM 61 IPS de Red privada y 24 USS de la Red Pública.</t>
  </si>
  <si>
    <t>FEBRERO 02 DE 2025</t>
  </si>
  <si>
    <t>N° CAMAS OCUPADAS  UCI ADULTOS  SARS CoV2: 12</t>
  </si>
  <si>
    <t>N° CAMAS OCUPADAS HOSPITALIZACION ADULTOS  SARS CoV2: 28</t>
  </si>
  <si>
    <t>Fuentes: Camas habilitadas con corte al 02/02/2025 hora: 11:40 AM, Registro Especial de Prestadores de Servicios de Salud - REPS. Camas ocupadas: Información reportada en el aplicativo SIRC con corte al 02/02/2025 hora: 10:50 AM 61 IPS de Red privada y 24 USS de la Red Pública.</t>
  </si>
  <si>
    <t>FEBRERO 03 DE 2025</t>
  </si>
  <si>
    <t>N° CAMAS OCUPADAS HOSPITALIZACION ADULTOS  SARS CoV2: 23</t>
  </si>
  <si>
    <t>N° CAMAS OCUPADAS UCI PEDIÁTRICA SARS CoV2: 1</t>
  </si>
  <si>
    <t>Fuentes: Camas habilitadas con corte al 03/02/2025 hora: 10:20 AM, Registro Especial de Prestadores de Servicios de Salud - REPS. Camas ocupadas: Información reportada en el aplicativo SIRC con corte al 03/02/2025 hora: 1:30 PM 61 IPS de Red privada y 24 USS de la Red Pública.</t>
  </si>
  <si>
    <t>FEBRERO 04 DE 2025</t>
  </si>
  <si>
    <t>N° CAMAS OCUPADAS UCI PEDIÁTRICA SARS CoV2: 0</t>
  </si>
  <si>
    <t>Fuentes: Camas habilitadas con corte al 04/02/2025 hora: 10:30 AM, Registro Especial de Prestadores de Servicios de Salud - REPS. Camas ocupadas: Información reportada en el aplicativo SIRC con corte al 04/02/2025 hora: 11:10 AM 61 IPS de Red privada y 24 USS de la Red Pública.</t>
  </si>
  <si>
    <t>FEBRERO 05 DE 2025</t>
  </si>
  <si>
    <t>N° CAMAS OCUPADAS  UCI ADULTOS  SARS CoV2: 8</t>
  </si>
  <si>
    <t>Fuentes: Camas habilitadas con corte al 05/02/2025 hora: 9:45 AM, Registro Especial de Prestadores de Servicios de Salud - REPS. Camas ocupadas: Información reportada en el aplicativo SIRC con corte al 05/02/2025 hora: 3:00 PM 61 IPS de Red privada y 24 USS de la Red Pública.
*Las IPS FUNDACIÓN HOSPITAL SAN CARLOS, MEDICENTRO FAMILIAR IPS SAS y EPS SANITAS UNIDAD DE URGENCIAS PUENTE ARANDA, no realizaron el reporte de información e ocupación hospitalaria el día de hoy, por ende se toma como referencia el reporte de estas 3 IPS del día de ayer 04/02/2025</t>
  </si>
  <si>
    <t>FEBRERO 06 DE 2025</t>
  </si>
  <si>
    <t>N° CAMAS OCUPADAS HOSPITALIZACION ADULTOS  SARS CoV2: 25</t>
  </si>
  <si>
    <t>Fuentes: Camas habilitadas con corte al 06/02/2025 hora: 10:15 AM, Registro Especial de Prestadores de Servicios de Salud - REPS. Camas ocupadas: Información reportada en el aplicativo SIRC con corte al 06/02/2025 hora: 11:50 AM 61 IPS de Red privada y 24 USS de la Red Pública.
*Nota: 8 camas UCI Intermedio Adulto fueron transformadas en UCI Intensivo Adulto por parte de la FUNDACIÓN HOSPITAL SAN CARLOS</t>
  </si>
  <si>
    <t>FEBRERO 07 DE 2025</t>
  </si>
  <si>
    <t>Fuentes: Camas habilitadas con corte al 07/02/2025 hora: 10:30 AM, Registro Especial de Prestadores de Servicios de Salud - REPS. Camas ocupadas: Información reportada en el aplicativo SIRC con corte al 07/02/2025 hora: 3:00 PM 61 IPS de Red privada y 24 USS de la Red Pública.
*La IPS FUNDACIÓN HOSPITAL SAN CARLOS no realizo el reporte de ocupación el día de hoy, por ende se toma como referencia el dato del día de ayer 06/02/2024</t>
  </si>
  <si>
    <t>FEBRERO 08 DE 2025</t>
  </si>
  <si>
    <t>N° CAMAS OCUPADAS  UCI ADULTOS  SARS CoV2: 9</t>
  </si>
  <si>
    <t>Fuentes: Camas habilitadas con corte al 08/02/2025 hora: 10:20 AM, Registro Especial de Prestadores de Servicios de Salud - REPS. Camas ocupadas: Información reportada en el aplicativo SIRC con corte al 08/02/2025 hora: 1:10 PM 61 IPS de Red privada y 24 USS de la Red Pública.</t>
  </si>
  <si>
    <t>FEBRERO 09 DE 2025</t>
  </si>
  <si>
    <t>Fuentes: Camas habilitadas con corte al 09/02/2025 hora: 10:25 AM, Registro Especial de Prestadores de Servicios de Salud - REPS. Camas ocupadas: Información reportada en el aplicativo SIRC con corte al 09/02/2025 hora: 4:00 PM 61 IPS de Red privada y 24 USS de la Red Pública.
*Las cuatro (4) IPS CLINICA MATERNO INFANTIL DE EUSALUD, EUSALUD CLINICA DE TRAUMATOLOGIA Y ORTOPEDIA, CLINICA CENTENARIO SAS y CLINICA DE ESPECIALIDADES QUIRURGICAS no realizaron el reporte de ocupación el día de hoy, por ende se toma como referencia el dato del día de ayer 08/02/2024
* La IPS HOSPITAL MILITAR CENTRAL reporto todas las ocupaciones en cero, dada la inconsistencia, se toman los datos reportados ayer 08/02/2025 para esta IPS</t>
  </si>
  <si>
    <t>FEBRERO 10 DE 2025</t>
  </si>
  <si>
    <t>N° CAMAS OCUPADAS  UCI ADULTOS  SARS CoV2: 19</t>
  </si>
  <si>
    <t>N° CAMAS OCUPADAS HOSPITALIZACION ADULTOS  SARS CoV2: 7</t>
  </si>
  <si>
    <t>Fuentes: Camas habilitadas con corte al 10/02/2025 hora: 10:20 AM, Registro Especial de Prestadores de Servicios de Salud - REPS. Camas ocupadas: Información reportada en el aplicativo SIRC con corte al 10/02/2025 hora: 2:20 PM 61 IPS de Red privada y 24 USS de la Red Pública.</t>
  </si>
  <si>
    <t>FEBRERO 11 DE 2025</t>
  </si>
  <si>
    <t>N° CAMAS OCUPADAS HOSPITALIZACION ADULTOS  SARS CoV2: 5</t>
  </si>
  <si>
    <t>Fuentes: Camas habilitadas con corte al 11/02/2025 hora: 10:25 AM, Registro Especial de Prestadores de Servicios de Salud - REPS. Camas ocupadas: Información reportada en el aplicativo SIRC con corte al 11/02/2025 hora: 3:15 PM 61 IPS de Red privada y 24 USS de la Red Pública.</t>
  </si>
  <si>
    <t>FEBRERO 12 DE 2025</t>
  </si>
  <si>
    <t>Fuentes: Camas habilitadas con corte al 12/02/2025 hora: 11:40 AM, Registro Especial de Prestadores de Servicios de Salud - REPS. Camas ocupadas: Información reportada en el aplicativo SIRC con corte al 12/02/2025 hora: 1:45 PM 61 IPS de Red privada y 24 USS de la Red Pública.</t>
  </si>
  <si>
    <t>FEBRERO 13 DE 2025</t>
  </si>
  <si>
    <t>Fuentes: Camas habilitadas con corte al 13/02/2025 hora: 11:15 AM, Registro Especial de Prestadores de Servicios de Salud - REPS. Camas ocupadas: Información reportada en el aplicativo SIRC con corte al 13/02/2025 hora: 11:15 AM 61 IPS de Red privada y 24 USS de la Red Pública.</t>
  </si>
  <si>
    <t>FEBRERO 14 DE 2025</t>
  </si>
  <si>
    <t>N° CAMAS OCUPADAS  UCI ADULTOS  SARS CoV2: 35</t>
  </si>
  <si>
    <t>N° CAMAS OCUPADAS HOSPITALIZACION ADULTOS  SARS CoV2: 39</t>
  </si>
  <si>
    <t>N° CAMAS OCUPADAS UCI PEDIÁTRICA SARS CoV2: 3</t>
  </si>
  <si>
    <t>Fuentes: Camas habilitadas con corte al 14/02/2025 hora: 10:00 AM, Registro Especial de Prestadores de Servicios de Salud - REPS. Camas ocupadas: Información reportada en el aplicativo SIRC con corte al 14/02/2025 hora: 12:15 M 61 IPS de Red privada y 24 USS de la Red Pública.</t>
  </si>
  <si>
    <t>FEBRERO 15 DE 2025</t>
  </si>
  <si>
    <t>N° CAMAS OCUPADAS  UCI ADULTOS  SARS CoV2: 14</t>
  </si>
  <si>
    <t>N° CAMAS OCUPADAS HOSPITALIZACION ADULTOS  SARS CoV2: 52</t>
  </si>
  <si>
    <t>Fuentes: Camas habilitadas con corte al 15/02/2025 hora: 11:14 AM, Registro Especial de Prestadores de Servicios de Salud - REPS. Camas ocupadas: Información reportada en el aplicativo SIRC con corte al 15/02/2025 hora: 2:06 PM 61 IPS de Red privada y 24 USS de la Red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</si>
</sst>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20"/>
      <color rgb="FF000000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0" fillId="4" borderId="7" xfId="0" applyFill="1" applyBorder="1"/>
    <xf numFmtId="0" fontId="4" fillId="5" borderId="5" xfId="0" applyFont="1" applyFill="1" applyBorder="1"/>
    <xf numFmtId="3" fontId="5" fillId="5" borderId="6" xfId="0" applyNumberFormat="1" applyFont="1" applyFill="1" applyBorder="1" applyAlignment="1">
      <alignment horizontal="center"/>
    </xf>
    <xf numFmtId="0" fontId="0" fillId="5" borderId="7" xfId="0" applyFill="1" applyBorder="1"/>
    <xf numFmtId="3" fontId="5" fillId="4" borderId="6" xfId="0" applyNumberFormat="1" applyFont="1" applyFill="1" applyBorder="1" applyAlignment="1">
      <alignment horizontal="center"/>
    </xf>
    <xf numFmtId="3" fontId="0" fillId="0" borderId="0" xfId="0" applyNumberFormat="1"/>
    <xf numFmtId="3" fontId="0" fillId="4" borderId="6" xfId="0" applyNumberFormat="1" applyFill="1" applyBorder="1" applyAlignment="1">
      <alignment horizontal="center"/>
    </xf>
    <xf numFmtId="3" fontId="0" fillId="5" borderId="6" xfId="0" applyNumberFormat="1" applyFill="1" applyBorder="1" applyAlignment="1">
      <alignment horizontal="center"/>
    </xf>
    <xf numFmtId="3" fontId="7" fillId="5" borderId="6" xfId="0" applyNumberFormat="1" applyFont="1" applyFill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35" xfId="2"/>
    <cellStyle name="Normal 7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17" sqref="A17:H17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</v>
      </c>
      <c r="C6" s="33"/>
      <c r="D6" s="34"/>
      <c r="E6" s="32" t="s">
        <v>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935</v>
      </c>
      <c r="C8" s="7">
        <v>1116</v>
      </c>
      <c r="D8" s="4">
        <f>(B8/C8)</f>
        <v>0.83781362007168458</v>
      </c>
      <c r="E8" s="7">
        <v>927</v>
      </c>
      <c r="F8" s="7">
        <v>1116</v>
      </c>
      <c r="G8" s="4">
        <f>(E8/F8)</f>
        <v>0.83064516129032262</v>
      </c>
      <c r="H8" s="4">
        <f>+(G8-D8)/D8</f>
        <v>-8.556149732620269E-3</v>
      </c>
      <c r="I8" s="23"/>
      <c r="J8" s="10"/>
    </row>
    <row r="9" spans="1:10" ht="15.75" customHeight="1" x14ac:dyDescent="0.25">
      <c r="A9" s="5" t="s">
        <v>12</v>
      </c>
      <c r="B9" s="9">
        <v>6675</v>
      </c>
      <c r="C9" s="11">
        <v>7348</v>
      </c>
      <c r="D9" s="3">
        <f>(B9/C9)</f>
        <v>0.90841045182362545</v>
      </c>
      <c r="E9" s="9">
        <v>6644</v>
      </c>
      <c r="F9" s="11">
        <v>7350</v>
      </c>
      <c r="G9" s="3">
        <f>(E9/F9)</f>
        <v>0.90394557823129251</v>
      </c>
      <c r="H9" s="3">
        <f>+(G9-D9)/D9</f>
        <v>-4.9150398736273332E-3</v>
      </c>
      <c r="I9" s="23"/>
      <c r="J9" s="10"/>
    </row>
    <row r="10" spans="1:10" x14ac:dyDescent="0.25">
      <c r="A10" s="8" t="s">
        <v>13</v>
      </c>
      <c r="B10" s="13">
        <v>200</v>
      </c>
      <c r="C10" s="12">
        <v>280</v>
      </c>
      <c r="D10" s="4">
        <f t="shared" ref="D10:D12" si="0">(B10/C10)</f>
        <v>0.7142857142857143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5.9999999999999942E-2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159</v>
      </c>
      <c r="F11" s="9">
        <v>242</v>
      </c>
      <c r="G11" s="3">
        <f t="shared" si="1"/>
        <v>0.65702479338842978</v>
      </c>
      <c r="H11" s="3">
        <f>+(G11-D11)/D11</f>
        <v>-7.5581395348837122E-2</v>
      </c>
      <c r="I11" s="23"/>
    </row>
    <row r="12" spans="1:10" x14ac:dyDescent="0.25">
      <c r="A12" s="8" t="s">
        <v>15</v>
      </c>
      <c r="B12" s="7">
        <v>1107</v>
      </c>
      <c r="C12" s="7">
        <v>1455</v>
      </c>
      <c r="D12" s="4">
        <f t="shared" si="0"/>
        <v>0.7608247422680412</v>
      </c>
      <c r="E12" s="14">
        <v>1064</v>
      </c>
      <c r="F12" s="7">
        <v>1455</v>
      </c>
      <c r="G12" s="4">
        <f t="shared" si="1"/>
        <v>0.7312714776632302</v>
      </c>
      <c r="H12" s="4">
        <f>+(G12-D12)/D12</f>
        <v>-3.8843721770551051E-2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17</v>
      </c>
      <c r="B14" s="16"/>
      <c r="C14" s="16"/>
      <c r="D14" s="17"/>
      <c r="E14" s="15" t="s">
        <v>18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20</v>
      </c>
      <c r="B16" s="16"/>
      <c r="C16" s="16"/>
      <c r="D16" s="17"/>
      <c r="E16" s="15" t="s">
        <v>20</v>
      </c>
      <c r="F16" s="16"/>
      <c r="G16" s="16"/>
      <c r="H16" s="17"/>
      <c r="I16" s="23"/>
    </row>
    <row r="17" spans="1:9" ht="36" customHeight="1" x14ac:dyDescent="0.25">
      <c r="A17" s="37" t="s">
        <v>21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CE18C26-68F8-40E8-BEF9-AA3D50A81D71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B24" sqref="B24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6</v>
      </c>
      <c r="C6" s="33"/>
      <c r="D6" s="34"/>
      <c r="E6" s="32" t="s">
        <v>22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927</v>
      </c>
      <c r="C8" s="7">
        <v>1116</v>
      </c>
      <c r="D8" s="4">
        <f>(B8/C8)</f>
        <v>0.83064516129032262</v>
      </c>
      <c r="E8" s="7">
        <v>932</v>
      </c>
      <c r="F8" s="7">
        <v>1116</v>
      </c>
      <c r="G8" s="4">
        <f>(E8/F8)</f>
        <v>0.83512544802867383</v>
      </c>
      <c r="H8" s="4">
        <f>+(G8-D8)/D8</f>
        <v>5.3937432578208778E-3</v>
      </c>
      <c r="I8" s="23"/>
      <c r="J8" s="10"/>
    </row>
    <row r="9" spans="1:10" ht="15.75" customHeight="1" x14ac:dyDescent="0.25">
      <c r="A9" s="5" t="s">
        <v>12</v>
      </c>
      <c r="B9" s="9">
        <v>6644</v>
      </c>
      <c r="C9" s="11">
        <v>7350</v>
      </c>
      <c r="D9" s="3">
        <f>(B9/C9)</f>
        <v>0.90394557823129251</v>
      </c>
      <c r="E9" s="9">
        <v>6520</v>
      </c>
      <c r="F9" s="11">
        <v>7318</v>
      </c>
      <c r="G9" s="3">
        <f>(E9/F9)</f>
        <v>0.89095381251708117</v>
      </c>
      <c r="H9" s="3">
        <f>+(G9-D9)/D9</f>
        <v>-1.4372287477340968E-2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206</v>
      </c>
      <c r="F10" s="12">
        <v>280</v>
      </c>
      <c r="G10" s="4">
        <f t="shared" ref="G10:G12" si="1">(E10/F10)</f>
        <v>0.73571428571428577</v>
      </c>
      <c r="H10" s="4">
        <f>+(G10-D10)/D10</f>
        <v>-2.830188679245273E-2</v>
      </c>
      <c r="I10" s="23"/>
    </row>
    <row r="11" spans="1:10" x14ac:dyDescent="0.25">
      <c r="A11" s="5" t="s">
        <v>14</v>
      </c>
      <c r="B11" s="9">
        <v>159</v>
      </c>
      <c r="C11" s="9">
        <v>242</v>
      </c>
      <c r="D11" s="3">
        <f t="shared" si="0"/>
        <v>0.65702479338842978</v>
      </c>
      <c r="E11" s="9">
        <v>174</v>
      </c>
      <c r="F11" s="9">
        <v>242</v>
      </c>
      <c r="G11" s="3">
        <f t="shared" si="1"/>
        <v>0.71900826446280997</v>
      </c>
      <c r="H11" s="3">
        <f>+(G11-D11)/D11</f>
        <v>9.4339622641509455E-2</v>
      </c>
      <c r="I11" s="23"/>
    </row>
    <row r="12" spans="1:10" x14ac:dyDescent="0.25">
      <c r="A12" s="8" t="s">
        <v>15</v>
      </c>
      <c r="B12" s="7">
        <v>1064</v>
      </c>
      <c r="C12" s="7">
        <v>1455</v>
      </c>
      <c r="D12" s="4">
        <f t="shared" si="0"/>
        <v>0.7312714776632302</v>
      </c>
      <c r="E12" s="14">
        <v>1063</v>
      </c>
      <c r="F12" s="7">
        <v>1455</v>
      </c>
      <c r="G12" s="4">
        <f t="shared" si="1"/>
        <v>0.7305841924398625</v>
      </c>
      <c r="H12" s="4">
        <f>+(G12-D12)/D12</f>
        <v>-9.3984962406014707E-4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23</v>
      </c>
      <c r="F13" s="19"/>
      <c r="G13" s="19"/>
      <c r="H13" s="20"/>
      <c r="I13" s="23"/>
    </row>
    <row r="14" spans="1:10" x14ac:dyDescent="0.25">
      <c r="A14" s="15" t="s">
        <v>18</v>
      </c>
      <c r="B14" s="16"/>
      <c r="C14" s="16"/>
      <c r="D14" s="17"/>
      <c r="E14" s="15" t="s">
        <v>24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20</v>
      </c>
      <c r="B16" s="16"/>
      <c r="C16" s="16"/>
      <c r="D16" s="17"/>
      <c r="E16" s="15" t="s">
        <v>20</v>
      </c>
      <c r="F16" s="16"/>
      <c r="G16" s="16"/>
      <c r="H16" s="17"/>
      <c r="I16" s="23"/>
    </row>
    <row r="17" spans="1:9" ht="36" customHeight="1" x14ac:dyDescent="0.25">
      <c r="A17" s="37" t="s">
        <v>25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264D1873-5927-4C54-A4AF-0A105EBC914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2" sqref="C2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22</v>
      </c>
      <c r="C6" s="33"/>
      <c r="D6" s="34"/>
      <c r="E6" s="32" t="s">
        <v>26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932</v>
      </c>
      <c r="C8" s="7">
        <v>1116</v>
      </c>
      <c r="D8" s="4">
        <f>(B8/C8)</f>
        <v>0.83512544802867383</v>
      </c>
      <c r="E8" s="7">
        <v>943</v>
      </c>
      <c r="F8" s="7">
        <v>1116</v>
      </c>
      <c r="G8" s="4">
        <f>(E8/F8)</f>
        <v>0.84498207885304655</v>
      </c>
      <c r="H8" s="4">
        <f>+(G8-D8)/D8</f>
        <v>1.1802575107296083E-2</v>
      </c>
      <c r="I8" s="23"/>
      <c r="J8" s="10"/>
    </row>
    <row r="9" spans="1:10" ht="15.75" customHeight="1" x14ac:dyDescent="0.25">
      <c r="A9" s="5" t="s">
        <v>12</v>
      </c>
      <c r="B9" s="9">
        <v>6520</v>
      </c>
      <c r="C9" s="11">
        <v>7318</v>
      </c>
      <c r="D9" s="3">
        <f>(B9/C9)</f>
        <v>0.89095381251708117</v>
      </c>
      <c r="E9" s="9">
        <v>6542</v>
      </c>
      <c r="F9" s="11">
        <v>7361</v>
      </c>
      <c r="G9" s="3">
        <f>(E9/F9)</f>
        <v>0.88873794321423716</v>
      </c>
      <c r="H9" s="3">
        <f>+(G9-D9)/D9</f>
        <v>-2.4870753923638741E-3</v>
      </c>
      <c r="I9" s="23"/>
      <c r="J9" s="10"/>
    </row>
    <row r="10" spans="1:10" x14ac:dyDescent="0.25">
      <c r="A10" s="8" t="s">
        <v>13</v>
      </c>
      <c r="B10" s="13">
        <v>206</v>
      </c>
      <c r="C10" s="12">
        <v>280</v>
      </c>
      <c r="D10" s="4">
        <f t="shared" ref="D10:D12" si="0">(B10/C10)</f>
        <v>0.73571428571428577</v>
      </c>
      <c r="E10" s="13">
        <v>209</v>
      </c>
      <c r="F10" s="12">
        <v>280</v>
      </c>
      <c r="G10" s="4">
        <f t="shared" ref="G10:G12" si="1">(E10/F10)</f>
        <v>0.74642857142857144</v>
      </c>
      <c r="H10" s="4">
        <f>+(G10-D10)/D10</f>
        <v>1.4563106796116452E-2</v>
      </c>
      <c r="I10" s="23"/>
    </row>
    <row r="11" spans="1:10" x14ac:dyDescent="0.25">
      <c r="A11" s="5" t="s">
        <v>14</v>
      </c>
      <c r="B11" s="9">
        <v>174</v>
      </c>
      <c r="C11" s="9">
        <v>242</v>
      </c>
      <c r="D11" s="3">
        <f t="shared" si="0"/>
        <v>0.71900826446280997</v>
      </c>
      <c r="E11" s="9">
        <v>165</v>
      </c>
      <c r="F11" s="9">
        <v>242</v>
      </c>
      <c r="G11" s="3">
        <f t="shared" si="1"/>
        <v>0.68181818181818177</v>
      </c>
      <c r="H11" s="3">
        <f>+(G11-D11)/D11</f>
        <v>-5.1724137931034614E-2</v>
      </c>
      <c r="I11" s="23"/>
    </row>
    <row r="12" spans="1:10" x14ac:dyDescent="0.25">
      <c r="A12" s="8" t="s">
        <v>15</v>
      </c>
      <c r="B12" s="7">
        <v>1063</v>
      </c>
      <c r="C12" s="7">
        <v>1455</v>
      </c>
      <c r="D12" s="4">
        <f t="shared" si="0"/>
        <v>0.7305841924398625</v>
      </c>
      <c r="E12" s="14">
        <v>1122</v>
      </c>
      <c r="F12" s="7">
        <v>1455</v>
      </c>
      <c r="G12" s="4">
        <f t="shared" si="1"/>
        <v>0.77113402061855674</v>
      </c>
      <c r="H12" s="4">
        <f>+(G12-D12)/D12</f>
        <v>5.5503292568203307E-2</v>
      </c>
      <c r="I12" s="23"/>
    </row>
    <row r="13" spans="1:10" x14ac:dyDescent="0.25">
      <c r="A13" s="18" t="s">
        <v>23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24</v>
      </c>
      <c r="B14" s="16"/>
      <c r="C14" s="16"/>
      <c r="D14" s="17"/>
      <c r="E14" s="15" t="s">
        <v>27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20</v>
      </c>
      <c r="B16" s="16"/>
      <c r="C16" s="16"/>
      <c r="D16" s="17"/>
      <c r="E16" s="15" t="s">
        <v>28</v>
      </c>
      <c r="F16" s="16"/>
      <c r="G16" s="16"/>
      <c r="H16" s="17"/>
      <c r="I16" s="23"/>
    </row>
    <row r="17" spans="1:9" ht="36" customHeight="1" x14ac:dyDescent="0.25">
      <c r="A17" s="37" t="s">
        <v>29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E757E68-A42D-4192-B5E2-BE62416AA42A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F21" sqref="F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26</v>
      </c>
      <c r="C6" s="33"/>
      <c r="D6" s="34"/>
      <c r="E6" s="32" t="s">
        <v>30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943</v>
      </c>
      <c r="C8" s="7">
        <v>1116</v>
      </c>
      <c r="D8" s="4">
        <f>(B8/C8)</f>
        <v>0.84498207885304655</v>
      </c>
      <c r="E8" s="7">
        <v>964</v>
      </c>
      <c r="F8" s="7">
        <v>1116</v>
      </c>
      <c r="G8" s="4">
        <f>(E8/F8)</f>
        <v>0.86379928315412191</v>
      </c>
      <c r="H8" s="4">
        <f>+(G8-D8)/D8</f>
        <v>2.2269353128314004E-2</v>
      </c>
      <c r="I8" s="23"/>
      <c r="J8" s="10"/>
    </row>
    <row r="9" spans="1:10" ht="15.75" customHeight="1" x14ac:dyDescent="0.25">
      <c r="A9" s="5" t="s">
        <v>12</v>
      </c>
      <c r="B9" s="9">
        <v>6542</v>
      </c>
      <c r="C9" s="11">
        <v>7361</v>
      </c>
      <c r="D9" s="3">
        <f>(B9/C9)</f>
        <v>0.88873794321423716</v>
      </c>
      <c r="E9" s="9">
        <v>6708</v>
      </c>
      <c r="F9" s="11">
        <v>7353</v>
      </c>
      <c r="G9" s="3">
        <f>(E9/F9)</f>
        <v>0.91228070175438591</v>
      </c>
      <c r="H9" s="3">
        <f>+(G9-D9)/D9</f>
        <v>2.6490101744731733E-2</v>
      </c>
      <c r="I9" s="23"/>
      <c r="J9" s="10"/>
    </row>
    <row r="10" spans="1:10" x14ac:dyDescent="0.25">
      <c r="A10" s="8" t="s">
        <v>13</v>
      </c>
      <c r="B10" s="13">
        <v>209</v>
      </c>
      <c r="C10" s="12">
        <v>280</v>
      </c>
      <c r="D10" s="4">
        <f t="shared" ref="D10:D12" si="0">(B10/C10)</f>
        <v>0.74642857142857144</v>
      </c>
      <c r="E10" s="13">
        <v>217</v>
      </c>
      <c r="F10" s="12">
        <v>280</v>
      </c>
      <c r="G10" s="4">
        <f t="shared" ref="G10:G12" si="1">(E10/F10)</f>
        <v>0.77500000000000002</v>
      </c>
      <c r="H10" s="4">
        <f>+(G10-D10)/D10</f>
        <v>3.82775119617225E-2</v>
      </c>
      <c r="I10" s="23"/>
    </row>
    <row r="11" spans="1:10" x14ac:dyDescent="0.25">
      <c r="A11" s="5" t="s">
        <v>14</v>
      </c>
      <c r="B11" s="9">
        <v>165</v>
      </c>
      <c r="C11" s="9">
        <v>242</v>
      </c>
      <c r="D11" s="3">
        <f t="shared" si="0"/>
        <v>0.68181818181818177</v>
      </c>
      <c r="E11" s="9">
        <v>169</v>
      </c>
      <c r="F11" s="9">
        <v>242</v>
      </c>
      <c r="G11" s="3">
        <f t="shared" si="1"/>
        <v>0.69834710743801653</v>
      </c>
      <c r="H11" s="3">
        <f>+(G11-D11)/D11</f>
        <v>2.4242424242424326E-2</v>
      </c>
      <c r="I11" s="23"/>
    </row>
    <row r="12" spans="1:10" x14ac:dyDescent="0.25">
      <c r="A12" s="8" t="s">
        <v>15</v>
      </c>
      <c r="B12" s="7">
        <v>1122</v>
      </c>
      <c r="C12" s="7">
        <v>1455</v>
      </c>
      <c r="D12" s="4">
        <f t="shared" si="0"/>
        <v>0.77113402061855674</v>
      </c>
      <c r="E12" s="14">
        <v>1137</v>
      </c>
      <c r="F12" s="7">
        <v>1455</v>
      </c>
      <c r="G12" s="4">
        <f t="shared" si="1"/>
        <v>0.78144329896907216</v>
      </c>
      <c r="H12" s="4">
        <f>+(G12-D12)/D12</f>
        <v>1.3368983957219202E-2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27</v>
      </c>
      <c r="B14" s="16"/>
      <c r="C14" s="16"/>
      <c r="D14" s="17"/>
      <c r="E14" s="15" t="s">
        <v>24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28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36" customHeight="1" x14ac:dyDescent="0.25">
      <c r="A17" s="37" t="s">
        <v>32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0195F50-2323-405B-931D-7EE8064929E9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17" sqref="A17:H17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30</v>
      </c>
      <c r="C6" s="33"/>
      <c r="D6" s="34"/>
      <c r="E6" s="32" t="s">
        <v>33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964</v>
      </c>
      <c r="C8" s="7">
        <v>1116</v>
      </c>
      <c r="D8" s="4">
        <f>(B8/C8)</f>
        <v>0.86379928315412191</v>
      </c>
      <c r="E8" s="7">
        <v>942</v>
      </c>
      <c r="F8" s="7">
        <v>1116</v>
      </c>
      <c r="G8" s="4">
        <f>(E8/F8)</f>
        <v>0.84408602150537637</v>
      </c>
      <c r="H8" s="4">
        <f>+(G8-D8)/D8</f>
        <v>-2.28215767634855E-2</v>
      </c>
      <c r="I8" s="23"/>
      <c r="J8" s="10"/>
    </row>
    <row r="9" spans="1:10" ht="15.75" customHeight="1" x14ac:dyDescent="0.25">
      <c r="A9" s="5" t="s">
        <v>12</v>
      </c>
      <c r="B9" s="9">
        <v>6708</v>
      </c>
      <c r="C9" s="11">
        <v>7353</v>
      </c>
      <c r="D9" s="3">
        <f>(B9/C9)</f>
        <v>0.91228070175438591</v>
      </c>
      <c r="E9" s="9">
        <v>6735</v>
      </c>
      <c r="F9" s="11">
        <v>7347</v>
      </c>
      <c r="G9" s="3">
        <f>(E9/F9)</f>
        <v>0.91670069416088196</v>
      </c>
      <c r="H9" s="3">
        <f>+(G9-D9)/D9</f>
        <v>4.8449916763514313E-3</v>
      </c>
      <c r="I9" s="23"/>
      <c r="J9" s="10"/>
    </row>
    <row r="10" spans="1:10" x14ac:dyDescent="0.25">
      <c r="A10" s="8" t="s">
        <v>13</v>
      </c>
      <c r="B10" s="13">
        <v>217</v>
      </c>
      <c r="C10" s="12">
        <v>280</v>
      </c>
      <c r="D10" s="4">
        <f t="shared" ref="D10:D12" si="0">(B10/C10)</f>
        <v>0.77500000000000002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-2.304147465437794E-2</v>
      </c>
      <c r="I10" s="23"/>
    </row>
    <row r="11" spans="1:10" x14ac:dyDescent="0.25">
      <c r="A11" s="5" t="s">
        <v>14</v>
      </c>
      <c r="B11" s="9">
        <v>169</v>
      </c>
      <c r="C11" s="9">
        <v>242</v>
      </c>
      <c r="D11" s="3">
        <f t="shared" si="0"/>
        <v>0.69834710743801653</v>
      </c>
      <c r="E11" s="9">
        <v>172</v>
      </c>
      <c r="F11" s="9">
        <v>242</v>
      </c>
      <c r="G11" s="3">
        <f t="shared" si="1"/>
        <v>0.71074380165289253</v>
      </c>
      <c r="H11" s="3">
        <f>+(G11-D11)/D11</f>
        <v>1.775147928994077E-2</v>
      </c>
      <c r="I11" s="23"/>
    </row>
    <row r="12" spans="1:10" x14ac:dyDescent="0.25">
      <c r="A12" s="8" t="s">
        <v>15</v>
      </c>
      <c r="B12" s="7">
        <v>1137</v>
      </c>
      <c r="C12" s="7">
        <v>1455</v>
      </c>
      <c r="D12" s="4">
        <f t="shared" si="0"/>
        <v>0.78144329896907216</v>
      </c>
      <c r="E12" s="14">
        <v>1133</v>
      </c>
      <c r="F12" s="7">
        <v>1455</v>
      </c>
      <c r="G12" s="4">
        <f t="shared" si="1"/>
        <v>0.77869415807560138</v>
      </c>
      <c r="H12" s="4">
        <f>+(G12-D12)/D12</f>
        <v>-3.5180299032541652E-3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34</v>
      </c>
      <c r="F13" s="19"/>
      <c r="G13" s="19"/>
      <c r="H13" s="20"/>
      <c r="I13" s="23"/>
    </row>
    <row r="14" spans="1:10" x14ac:dyDescent="0.25">
      <c r="A14" s="15" t="s">
        <v>24</v>
      </c>
      <c r="B14" s="16"/>
      <c r="C14" s="16"/>
      <c r="D14" s="17"/>
      <c r="E14" s="15" t="s">
        <v>24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20</v>
      </c>
      <c r="F16" s="16"/>
      <c r="G16" s="16"/>
      <c r="H16" s="17"/>
      <c r="I16" s="23"/>
    </row>
    <row r="17" spans="1:9" ht="73.900000000000006" customHeight="1" x14ac:dyDescent="0.25">
      <c r="A17" s="37" t="s">
        <v>35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BC0AB945-0E36-4980-B523-07A6F4DBD13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D19" sqref="D19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33</v>
      </c>
      <c r="C6" s="33"/>
      <c r="D6" s="34"/>
      <c r="E6" s="32" t="s">
        <v>36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1116</v>
      </c>
      <c r="D8" s="4">
        <f>(B8/C8)</f>
        <v>0.84408602150537637</v>
      </c>
      <c r="E8" s="7">
        <v>954</v>
      </c>
      <c r="F8" s="7">
        <v>1124</v>
      </c>
      <c r="G8" s="4">
        <f>(E8/F8)</f>
        <v>0.8487544483985765</v>
      </c>
      <c r="H8" s="4">
        <f>+(G8-D8)/D8</f>
        <v>5.5307477843007883E-3</v>
      </c>
      <c r="I8" s="23"/>
      <c r="J8" s="10"/>
    </row>
    <row r="9" spans="1:10" ht="15.75" customHeight="1" x14ac:dyDescent="0.25">
      <c r="A9" s="5" t="s">
        <v>12</v>
      </c>
      <c r="B9" s="9">
        <v>6735</v>
      </c>
      <c r="C9" s="11">
        <v>7347</v>
      </c>
      <c r="D9" s="3">
        <f>(B9/C9)</f>
        <v>0.91670069416088196</v>
      </c>
      <c r="E9" s="9">
        <v>6727</v>
      </c>
      <c r="F9" s="11">
        <v>7367</v>
      </c>
      <c r="G9" s="3">
        <f>(E9/F9)</f>
        <v>0.91312610289127194</v>
      </c>
      <c r="H9" s="3">
        <f>+(G9-D9)/D9</f>
        <v>-3.8994093627059828E-3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220</v>
      </c>
      <c r="F10" s="12">
        <v>280</v>
      </c>
      <c r="G10" s="4">
        <f t="shared" ref="G10:G12" si="1">(E10/F10)</f>
        <v>0.7857142857142857</v>
      </c>
      <c r="H10" s="4">
        <f>+(G10-D10)/D10</f>
        <v>3.7735849056603786E-2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187</v>
      </c>
      <c r="F11" s="9">
        <v>242</v>
      </c>
      <c r="G11" s="3">
        <f t="shared" si="1"/>
        <v>0.77272727272727271</v>
      </c>
      <c r="H11" s="3">
        <f>+(G11-D11)/D11</f>
        <v>8.7209302325581425E-2</v>
      </c>
      <c r="I11" s="23"/>
    </row>
    <row r="12" spans="1:10" x14ac:dyDescent="0.25">
      <c r="A12" s="8" t="s">
        <v>15</v>
      </c>
      <c r="B12" s="7">
        <v>1133</v>
      </c>
      <c r="C12" s="7">
        <v>1455</v>
      </c>
      <c r="D12" s="4">
        <f t="shared" si="0"/>
        <v>0.77869415807560138</v>
      </c>
      <c r="E12" s="14">
        <v>1142</v>
      </c>
      <c r="F12" s="7">
        <v>1455</v>
      </c>
      <c r="G12" s="4">
        <f t="shared" si="1"/>
        <v>0.78487972508591064</v>
      </c>
      <c r="H12" s="4">
        <f>+(G12-D12)/D12</f>
        <v>7.9435127978817015E-3</v>
      </c>
      <c r="I12" s="23"/>
    </row>
    <row r="13" spans="1:10" x14ac:dyDescent="0.25">
      <c r="A13" s="18" t="s">
        <v>34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24</v>
      </c>
      <c r="B14" s="16"/>
      <c r="C14" s="16"/>
      <c r="D14" s="17"/>
      <c r="E14" s="15" t="s">
        <v>37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20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62.25" customHeight="1" x14ac:dyDescent="0.25">
      <c r="A17" s="37" t="s">
        <v>38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8D98C6C-DBD2-4D39-A111-5D86374D7949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1" sqref="C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36</v>
      </c>
      <c r="C6" s="33"/>
      <c r="D6" s="34"/>
      <c r="E6" s="32" t="s">
        <v>39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954</v>
      </c>
      <c r="C8" s="7">
        <v>1124</v>
      </c>
      <c r="D8" s="4">
        <f>(B8/C8)</f>
        <v>0.8487544483985765</v>
      </c>
      <c r="E8" s="7">
        <v>946</v>
      </c>
      <c r="F8" s="7">
        <v>1124</v>
      </c>
      <c r="G8" s="4">
        <f>(E8/F8)</f>
        <v>0.84163701067615659</v>
      </c>
      <c r="H8" s="4">
        <f>+(G8-D8)/D8</f>
        <v>-8.3857442348008113E-3</v>
      </c>
      <c r="I8" s="23"/>
      <c r="J8" s="10"/>
    </row>
    <row r="9" spans="1:10" ht="15.75" customHeight="1" x14ac:dyDescent="0.25">
      <c r="A9" s="5" t="s">
        <v>12</v>
      </c>
      <c r="B9" s="9">
        <v>6727</v>
      </c>
      <c r="C9" s="11">
        <v>7367</v>
      </c>
      <c r="D9" s="3">
        <f>(B9/C9)</f>
        <v>0.91312610289127194</v>
      </c>
      <c r="E9" s="9">
        <v>6731</v>
      </c>
      <c r="F9" s="11">
        <v>7366</v>
      </c>
      <c r="G9" s="3">
        <f>(E9/F9)</f>
        <v>0.91379310344827591</v>
      </c>
      <c r="H9" s="3">
        <f>+(G9-D9)/D9</f>
        <v>7.3045831774167663E-4</v>
      </c>
      <c r="I9" s="23"/>
      <c r="J9" s="10"/>
    </row>
    <row r="10" spans="1:10" x14ac:dyDescent="0.25">
      <c r="A10" s="8" t="s">
        <v>13</v>
      </c>
      <c r="B10" s="13">
        <v>220</v>
      </c>
      <c r="C10" s="12">
        <v>280</v>
      </c>
      <c r="D10" s="4">
        <f t="shared" ref="D10:D12" si="0">(B10/C10)</f>
        <v>0.7857142857142857</v>
      </c>
      <c r="E10" s="13">
        <v>212</v>
      </c>
      <c r="F10" s="12">
        <v>280</v>
      </c>
      <c r="G10" s="4">
        <f t="shared" ref="G10:G12" si="1">(E10/F10)</f>
        <v>0.75714285714285712</v>
      </c>
      <c r="H10" s="4">
        <f>+(G10-D10)/D10</f>
        <v>-3.6363636363636376E-2</v>
      </c>
      <c r="I10" s="23"/>
    </row>
    <row r="11" spans="1:10" x14ac:dyDescent="0.25">
      <c r="A11" s="5" t="s">
        <v>14</v>
      </c>
      <c r="B11" s="9">
        <v>187</v>
      </c>
      <c r="C11" s="9">
        <v>242</v>
      </c>
      <c r="D11" s="3">
        <f t="shared" si="0"/>
        <v>0.77272727272727271</v>
      </c>
      <c r="E11" s="9">
        <v>178</v>
      </c>
      <c r="F11" s="9">
        <v>242</v>
      </c>
      <c r="G11" s="3">
        <f t="shared" si="1"/>
        <v>0.73553719008264462</v>
      </c>
      <c r="H11" s="3">
        <f>+(G11-D11)/D11</f>
        <v>-4.8128342245989289E-2</v>
      </c>
      <c r="I11" s="23"/>
    </row>
    <row r="12" spans="1:10" x14ac:dyDescent="0.25">
      <c r="A12" s="8" t="s">
        <v>15</v>
      </c>
      <c r="B12" s="7">
        <v>1142</v>
      </c>
      <c r="C12" s="7">
        <v>1455</v>
      </c>
      <c r="D12" s="4">
        <f t="shared" si="0"/>
        <v>0.78487972508591064</v>
      </c>
      <c r="E12" s="14">
        <v>1171</v>
      </c>
      <c r="F12" s="7">
        <v>1455</v>
      </c>
      <c r="G12" s="4">
        <f t="shared" si="1"/>
        <v>0.80481099656357391</v>
      </c>
      <c r="H12" s="4">
        <f>+(G12-D12)/D12</f>
        <v>2.5394045534150665E-2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37</v>
      </c>
      <c r="B14" s="16"/>
      <c r="C14" s="16"/>
      <c r="D14" s="17"/>
      <c r="E14" s="15" t="s">
        <v>24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28</v>
      </c>
      <c r="F16" s="16"/>
      <c r="G16" s="16"/>
      <c r="H16" s="17"/>
      <c r="I16" s="23"/>
    </row>
    <row r="17" spans="1:9" ht="62.25" customHeight="1" x14ac:dyDescent="0.25">
      <c r="A17" s="37" t="s">
        <v>40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43617C0-E64C-4BCE-80D1-5081A9602291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D23" sqref="D23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39</v>
      </c>
      <c r="C6" s="33"/>
      <c r="D6" s="34"/>
      <c r="E6" s="32" t="s">
        <v>41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946</v>
      </c>
      <c r="C8" s="7">
        <v>1124</v>
      </c>
      <c r="D8" s="4">
        <f>(B8/C8)</f>
        <v>0.84163701067615659</v>
      </c>
      <c r="E8" s="7">
        <v>928</v>
      </c>
      <c r="F8" s="7">
        <v>1124</v>
      </c>
      <c r="G8" s="4">
        <f>(E8/F8)</f>
        <v>0.82562277580071175</v>
      </c>
      <c r="H8" s="4">
        <f>+(G8-D8)/D8</f>
        <v>-1.9027484143763217E-2</v>
      </c>
      <c r="I8" s="23"/>
      <c r="J8" s="10"/>
    </row>
    <row r="9" spans="1:10" ht="15.75" customHeight="1" x14ac:dyDescent="0.25">
      <c r="A9" s="5" t="s">
        <v>12</v>
      </c>
      <c r="B9" s="9">
        <v>6731</v>
      </c>
      <c r="C9" s="11">
        <v>7366</v>
      </c>
      <c r="D9" s="3">
        <f>(B9/C9)</f>
        <v>0.91379310344827591</v>
      </c>
      <c r="E9" s="9">
        <v>6600</v>
      </c>
      <c r="F9" s="11">
        <v>7354</v>
      </c>
      <c r="G9" s="3">
        <f>(E9/F9)</f>
        <v>0.89747076420995375</v>
      </c>
      <c r="H9" s="3">
        <f>+(G9-D9)/D9</f>
        <v>-1.7862182562692171E-2</v>
      </c>
      <c r="I9" s="23"/>
      <c r="J9" s="10"/>
    </row>
    <row r="10" spans="1:10" x14ac:dyDescent="0.25">
      <c r="A10" s="8" t="s">
        <v>13</v>
      </c>
      <c r="B10" s="13">
        <v>212</v>
      </c>
      <c r="C10" s="12">
        <v>280</v>
      </c>
      <c r="D10" s="4">
        <f t="shared" ref="D10:D12" si="0">(B10/C10)</f>
        <v>0.75714285714285712</v>
      </c>
      <c r="E10" s="13">
        <v>208</v>
      </c>
      <c r="F10" s="12">
        <v>280</v>
      </c>
      <c r="G10" s="4">
        <f t="shared" ref="G10:G12" si="1">(E10/F10)</f>
        <v>0.74285714285714288</v>
      </c>
      <c r="H10" s="4">
        <f>+(G10-D10)/D10</f>
        <v>-1.886792452830182E-2</v>
      </c>
      <c r="I10" s="23"/>
    </row>
    <row r="11" spans="1:10" x14ac:dyDescent="0.25">
      <c r="A11" s="5" t="s">
        <v>14</v>
      </c>
      <c r="B11" s="9">
        <v>178</v>
      </c>
      <c r="C11" s="9">
        <v>242</v>
      </c>
      <c r="D11" s="3">
        <f t="shared" si="0"/>
        <v>0.73553719008264462</v>
      </c>
      <c r="E11" s="9">
        <v>163</v>
      </c>
      <c r="F11" s="9">
        <v>242</v>
      </c>
      <c r="G11" s="3">
        <f t="shared" si="1"/>
        <v>0.67355371900826444</v>
      </c>
      <c r="H11" s="3">
        <f>+(G11-D11)/D11</f>
        <v>-8.426966292134834E-2</v>
      </c>
      <c r="I11" s="23"/>
    </row>
    <row r="12" spans="1:10" x14ac:dyDescent="0.25">
      <c r="A12" s="8" t="s">
        <v>15</v>
      </c>
      <c r="B12" s="7">
        <v>1171</v>
      </c>
      <c r="C12" s="7">
        <v>1455</v>
      </c>
      <c r="D12" s="4">
        <f t="shared" si="0"/>
        <v>0.80481099656357391</v>
      </c>
      <c r="E12" s="14">
        <v>1153</v>
      </c>
      <c r="F12" s="7">
        <v>1455</v>
      </c>
      <c r="G12" s="4">
        <f t="shared" si="1"/>
        <v>0.79243986254295529</v>
      </c>
      <c r="H12" s="4">
        <f>+(G12-D12)/D12</f>
        <v>-1.537147736976951E-2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42</v>
      </c>
      <c r="F13" s="19"/>
      <c r="G13" s="19"/>
      <c r="H13" s="20"/>
      <c r="I13" s="23"/>
    </row>
    <row r="14" spans="1:10" x14ac:dyDescent="0.25">
      <c r="A14" s="15" t="s">
        <v>24</v>
      </c>
      <c r="B14" s="16"/>
      <c r="C14" s="16"/>
      <c r="D14" s="17"/>
      <c r="E14" s="15" t="s">
        <v>18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28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34.9" customHeight="1" x14ac:dyDescent="0.25">
      <c r="A17" s="37" t="s">
        <v>43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2DB30B1-5554-4DA8-96F0-8B2DD65A695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E21" sqref="E21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41</v>
      </c>
      <c r="C6" s="33"/>
      <c r="D6" s="34"/>
      <c r="E6" s="32" t="s">
        <v>44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928</v>
      </c>
      <c r="C8" s="7">
        <v>1124</v>
      </c>
      <c r="D8" s="4">
        <f>(B8/C8)</f>
        <v>0.82562277580071175</v>
      </c>
      <c r="E8" s="7">
        <v>903</v>
      </c>
      <c r="F8" s="7">
        <v>1124</v>
      </c>
      <c r="G8" s="4">
        <f>(E8/F8)</f>
        <v>0.80338078291814952</v>
      </c>
      <c r="H8" s="4">
        <f>+(G8-D8)/D8</f>
        <v>-2.6939655172413739E-2</v>
      </c>
      <c r="I8" s="23"/>
      <c r="J8" s="10"/>
    </row>
    <row r="9" spans="1:10" ht="15.75" customHeight="1" x14ac:dyDescent="0.25">
      <c r="A9" s="5" t="s">
        <v>12</v>
      </c>
      <c r="B9" s="9">
        <v>6600</v>
      </c>
      <c r="C9" s="11">
        <v>7354</v>
      </c>
      <c r="D9" s="3">
        <f>(B9/C9)</f>
        <v>0.89747076420995375</v>
      </c>
      <c r="E9" s="9">
        <v>6614</v>
      </c>
      <c r="F9" s="11">
        <v>7361</v>
      </c>
      <c r="G9" s="3">
        <f>(E9/F9)</f>
        <v>0.89851922293166686</v>
      </c>
      <c r="H9" s="3">
        <f>+(G9-D9)/D9</f>
        <v>1.1682371877997269E-3</v>
      </c>
      <c r="I9" s="23"/>
      <c r="J9" s="10"/>
    </row>
    <row r="10" spans="1:10" x14ac:dyDescent="0.25">
      <c r="A10" s="8" t="s">
        <v>13</v>
      </c>
      <c r="B10" s="13">
        <v>208</v>
      </c>
      <c r="C10" s="12">
        <v>280</v>
      </c>
      <c r="D10" s="4">
        <f t="shared" ref="D10:D12" si="0">(B10/C10)</f>
        <v>0.74285714285714288</v>
      </c>
      <c r="E10" s="13">
        <v>229</v>
      </c>
      <c r="F10" s="12">
        <v>280</v>
      </c>
      <c r="G10" s="4">
        <f t="shared" ref="G10:G12" si="1">(E10/F10)</f>
        <v>0.81785714285714284</v>
      </c>
      <c r="H10" s="4">
        <f>+(G10-D10)/D10</f>
        <v>0.10096153846153839</v>
      </c>
      <c r="I10" s="23"/>
    </row>
    <row r="11" spans="1:10" x14ac:dyDescent="0.25">
      <c r="A11" s="5" t="s">
        <v>14</v>
      </c>
      <c r="B11" s="9">
        <v>163</v>
      </c>
      <c r="C11" s="9">
        <v>242</v>
      </c>
      <c r="D11" s="3">
        <f t="shared" si="0"/>
        <v>0.67355371900826444</v>
      </c>
      <c r="E11" s="9">
        <v>164</v>
      </c>
      <c r="F11" s="9">
        <v>242</v>
      </c>
      <c r="G11" s="3">
        <f t="shared" si="1"/>
        <v>0.6776859504132231</v>
      </c>
      <c r="H11" s="3">
        <f>+(G11-D11)/D11</f>
        <v>6.1349693251533544E-3</v>
      </c>
      <c r="I11" s="23"/>
    </row>
    <row r="12" spans="1:10" x14ac:dyDescent="0.25">
      <c r="A12" s="8" t="s">
        <v>15</v>
      </c>
      <c r="B12" s="7">
        <v>1153</v>
      </c>
      <c r="C12" s="7">
        <v>1455</v>
      </c>
      <c r="D12" s="4">
        <f t="shared" si="0"/>
        <v>0.79243986254295529</v>
      </c>
      <c r="E12" s="14">
        <v>1127</v>
      </c>
      <c r="F12" s="7">
        <v>1455</v>
      </c>
      <c r="G12" s="4">
        <f t="shared" si="1"/>
        <v>0.77457044673539521</v>
      </c>
      <c r="H12" s="4">
        <f>+(G12-D12)/D12</f>
        <v>-2.2549869904596627E-2</v>
      </c>
      <c r="I12" s="23"/>
    </row>
    <row r="13" spans="1:10" x14ac:dyDescent="0.25">
      <c r="A13" s="18" t="s">
        <v>42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18</v>
      </c>
      <c r="B14" s="16"/>
      <c r="C14" s="16"/>
      <c r="D14" s="17"/>
      <c r="E14" s="15" t="s">
        <v>18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84.75" customHeight="1" x14ac:dyDescent="0.25">
      <c r="A17" s="37" t="s">
        <v>45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D39B709-3984-48C2-AB6B-D55DD8F2398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0" sqref="C20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44</v>
      </c>
      <c r="C6" s="33"/>
      <c r="D6" s="34"/>
      <c r="E6" s="32" t="s">
        <v>46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903</v>
      </c>
      <c r="C8" s="7">
        <v>1124</v>
      </c>
      <c r="D8" s="4">
        <f>(B8/C8)</f>
        <v>0.80338078291814952</v>
      </c>
      <c r="E8" s="7">
        <v>895</v>
      </c>
      <c r="F8" s="7">
        <v>1124</v>
      </c>
      <c r="G8" s="4">
        <f>(E8/F8)</f>
        <v>0.7962633451957295</v>
      </c>
      <c r="H8" s="4">
        <f>+(G8-D8)/D8</f>
        <v>-8.8593576965671078E-3</v>
      </c>
      <c r="I8" s="23"/>
      <c r="J8" s="10"/>
    </row>
    <row r="9" spans="1:10" ht="15.75" customHeight="1" x14ac:dyDescent="0.25">
      <c r="A9" s="5" t="s">
        <v>12</v>
      </c>
      <c r="B9" s="9">
        <v>6614</v>
      </c>
      <c r="C9" s="11">
        <v>7361</v>
      </c>
      <c r="D9" s="3">
        <f>(B9/C9)</f>
        <v>0.89851922293166686</v>
      </c>
      <c r="E9" s="9">
        <v>6671</v>
      </c>
      <c r="F9" s="11">
        <v>7376</v>
      </c>
      <c r="G9" s="3">
        <f>(E9/F9)</f>
        <v>0.9044197396963124</v>
      </c>
      <c r="H9" s="3">
        <f>+(G9-D9)/D9</f>
        <v>6.5669343671841234E-3</v>
      </c>
      <c r="I9" s="23"/>
      <c r="J9" s="10"/>
    </row>
    <row r="10" spans="1:10" x14ac:dyDescent="0.25">
      <c r="A10" s="8" t="s">
        <v>13</v>
      </c>
      <c r="B10" s="13">
        <v>229</v>
      </c>
      <c r="C10" s="12">
        <v>280</v>
      </c>
      <c r="D10" s="4">
        <f t="shared" ref="D10:D12" si="0">(B10/C10)</f>
        <v>0.81785714285714284</v>
      </c>
      <c r="E10" s="13">
        <v>195</v>
      </c>
      <c r="F10" s="12">
        <v>280</v>
      </c>
      <c r="G10" s="4">
        <f t="shared" ref="G10:G12" si="1">(E10/F10)</f>
        <v>0.6964285714285714</v>
      </c>
      <c r="H10" s="4">
        <f>+(G10-D10)/D10</f>
        <v>-0.14847161572052403</v>
      </c>
      <c r="I10" s="23"/>
    </row>
    <row r="11" spans="1:10" x14ac:dyDescent="0.25">
      <c r="A11" s="5" t="s">
        <v>14</v>
      </c>
      <c r="B11" s="9">
        <v>164</v>
      </c>
      <c r="C11" s="9">
        <v>242</v>
      </c>
      <c r="D11" s="3">
        <f t="shared" si="0"/>
        <v>0.6776859504132231</v>
      </c>
      <c r="E11" s="9">
        <v>172</v>
      </c>
      <c r="F11" s="9">
        <v>242</v>
      </c>
      <c r="G11" s="3">
        <f t="shared" si="1"/>
        <v>0.71074380165289253</v>
      </c>
      <c r="H11" s="3">
        <f>+(G11-D11)/D11</f>
        <v>4.878048780487805E-2</v>
      </c>
      <c r="I11" s="23"/>
    </row>
    <row r="12" spans="1:10" x14ac:dyDescent="0.25">
      <c r="A12" s="8" t="s">
        <v>15</v>
      </c>
      <c r="B12" s="7">
        <v>1127</v>
      </c>
      <c r="C12" s="7">
        <v>1455</v>
      </c>
      <c r="D12" s="4">
        <f t="shared" si="0"/>
        <v>0.77457044673539521</v>
      </c>
      <c r="E12" s="14">
        <v>1141</v>
      </c>
      <c r="F12" s="7">
        <v>1455</v>
      </c>
      <c r="G12" s="4">
        <f t="shared" si="1"/>
        <v>0.78419243986254294</v>
      </c>
      <c r="H12" s="4">
        <f>+(G12-D12)/D12</f>
        <v>1.2422360248447161E-2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47</v>
      </c>
      <c r="F13" s="19"/>
      <c r="G13" s="19"/>
      <c r="H13" s="20"/>
      <c r="I13" s="23"/>
    </row>
    <row r="14" spans="1:10" x14ac:dyDescent="0.25">
      <c r="A14" s="15" t="s">
        <v>18</v>
      </c>
      <c r="B14" s="16"/>
      <c r="C14" s="16"/>
      <c r="D14" s="17"/>
      <c r="E14" s="15" t="s">
        <v>48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37.5" customHeight="1" x14ac:dyDescent="0.25">
      <c r="A17" s="37" t="s">
        <v>49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C306CC1-D91C-430F-8B9F-98030A45E73C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0" sqref="C20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46</v>
      </c>
      <c r="C6" s="33"/>
      <c r="D6" s="34"/>
      <c r="E6" s="32" t="s">
        <v>50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895</v>
      </c>
      <c r="C8" s="7">
        <v>1124</v>
      </c>
      <c r="D8" s="4">
        <f>(B8/C8)</f>
        <v>0.7962633451957295</v>
      </c>
      <c r="E8" s="7">
        <v>942</v>
      </c>
      <c r="F8" s="7">
        <v>1124</v>
      </c>
      <c r="G8" s="4">
        <f>(E8/F8)</f>
        <v>0.83807829181494664</v>
      </c>
      <c r="H8" s="4">
        <f>+(G8-D8)/D8</f>
        <v>5.2513966480447004E-2</v>
      </c>
      <c r="I8" s="23"/>
      <c r="J8" s="10"/>
    </row>
    <row r="9" spans="1:10" ht="15.75" customHeight="1" x14ac:dyDescent="0.25">
      <c r="A9" s="5" t="s">
        <v>12</v>
      </c>
      <c r="B9" s="9">
        <v>6671</v>
      </c>
      <c r="C9" s="11">
        <v>7376</v>
      </c>
      <c r="D9" s="3">
        <f>(B9/C9)</f>
        <v>0.9044197396963124</v>
      </c>
      <c r="E9" s="9">
        <v>6701</v>
      </c>
      <c r="F9" s="11">
        <v>7357</v>
      </c>
      <c r="G9" s="3">
        <f>(E9/F9)</f>
        <v>0.91083322006252554</v>
      </c>
      <c r="H9" s="3">
        <f>+(G9-D9)/D9</f>
        <v>7.0912653546976673E-3</v>
      </c>
      <c r="I9" s="23"/>
      <c r="J9" s="10"/>
    </row>
    <row r="10" spans="1:10" x14ac:dyDescent="0.25">
      <c r="A10" s="8" t="s">
        <v>13</v>
      </c>
      <c r="B10" s="13">
        <v>195</v>
      </c>
      <c r="C10" s="12">
        <v>280</v>
      </c>
      <c r="D10" s="4">
        <f t="shared" ref="D10:D12" si="0">(B10/C10)</f>
        <v>0.6964285714285714</v>
      </c>
      <c r="E10" s="13">
        <v>205</v>
      </c>
      <c r="F10" s="12">
        <v>280</v>
      </c>
      <c r="G10" s="4">
        <f t="shared" ref="G10:G12" si="1">(E10/F10)</f>
        <v>0.7321428571428571</v>
      </c>
      <c r="H10" s="4">
        <f>+(G10-D10)/D10</f>
        <v>5.1282051282051259E-2</v>
      </c>
      <c r="I10" s="23"/>
    </row>
    <row r="11" spans="1:10" x14ac:dyDescent="0.25">
      <c r="A11" s="5" t="s">
        <v>14</v>
      </c>
      <c r="B11" s="9">
        <v>172</v>
      </c>
      <c r="C11" s="9">
        <v>242</v>
      </c>
      <c r="D11" s="3">
        <f t="shared" si="0"/>
        <v>0.71074380165289253</v>
      </c>
      <c r="E11" s="9">
        <v>182</v>
      </c>
      <c r="F11" s="9">
        <v>242</v>
      </c>
      <c r="G11" s="3">
        <f t="shared" si="1"/>
        <v>0.75206611570247939</v>
      </c>
      <c r="H11" s="3">
        <f>+(G11-D11)/D11</f>
        <v>5.8139534883721054E-2</v>
      </c>
      <c r="I11" s="23"/>
    </row>
    <row r="12" spans="1:10" x14ac:dyDescent="0.25">
      <c r="A12" s="8" t="s">
        <v>15</v>
      </c>
      <c r="B12" s="7">
        <v>1141</v>
      </c>
      <c r="C12" s="7">
        <v>1455</v>
      </c>
      <c r="D12" s="4">
        <f t="shared" si="0"/>
        <v>0.78419243986254294</v>
      </c>
      <c r="E12" s="14">
        <v>1226</v>
      </c>
      <c r="F12" s="7">
        <v>1455</v>
      </c>
      <c r="G12" s="4">
        <f t="shared" si="1"/>
        <v>0.84261168384879725</v>
      </c>
      <c r="H12" s="4">
        <f>+(G12-D12)/D12</f>
        <v>7.4496056091148136E-2</v>
      </c>
      <c r="I12" s="23"/>
    </row>
    <row r="13" spans="1:10" x14ac:dyDescent="0.25">
      <c r="A13" s="18" t="s">
        <v>47</v>
      </c>
      <c r="B13" s="19"/>
      <c r="C13" s="19"/>
      <c r="D13" s="20"/>
      <c r="E13" s="18" t="s">
        <v>16</v>
      </c>
      <c r="F13" s="19"/>
      <c r="G13" s="19"/>
      <c r="H13" s="20"/>
      <c r="I13" s="23"/>
    </row>
    <row r="14" spans="1:10" x14ac:dyDescent="0.25">
      <c r="A14" s="15" t="s">
        <v>48</v>
      </c>
      <c r="B14" s="16"/>
      <c r="C14" s="16"/>
      <c r="D14" s="17"/>
      <c r="E14" s="15" t="s">
        <v>51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37.5" customHeight="1" x14ac:dyDescent="0.25">
      <c r="A17" s="37" t="s">
        <v>52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1916CEC8-4DED-43A1-AC47-4B8CEDD8200E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E19" sqref="E19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50</v>
      </c>
      <c r="C6" s="33"/>
      <c r="D6" s="34"/>
      <c r="E6" s="32" t="s">
        <v>53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1124</v>
      </c>
      <c r="D8" s="4">
        <f>(B8/C8)</f>
        <v>0.83807829181494664</v>
      </c>
      <c r="E8" s="7">
        <v>942</v>
      </c>
      <c r="F8" s="7">
        <v>1124</v>
      </c>
      <c r="G8" s="4">
        <f>(E8/F8)</f>
        <v>0.83807829181494664</v>
      </c>
      <c r="H8" s="4">
        <f>+(G8-D8)/D8</f>
        <v>0</v>
      </c>
      <c r="I8" s="23"/>
      <c r="J8" s="10"/>
    </row>
    <row r="9" spans="1:10" ht="15.75" customHeight="1" x14ac:dyDescent="0.25">
      <c r="A9" s="5" t="s">
        <v>12</v>
      </c>
      <c r="B9" s="9">
        <v>6701</v>
      </c>
      <c r="C9" s="11">
        <v>7357</v>
      </c>
      <c r="D9" s="3">
        <f>(B9/C9)</f>
        <v>0.91083322006252554</v>
      </c>
      <c r="E9" s="9">
        <v>6711</v>
      </c>
      <c r="F9" s="11">
        <v>7350</v>
      </c>
      <c r="G9" s="3">
        <f>(E9/F9)</f>
        <v>0.91306122448979588</v>
      </c>
      <c r="H9" s="3">
        <f>+(G9-D9)/D9</f>
        <v>2.4461167842751621E-3</v>
      </c>
      <c r="I9" s="23"/>
      <c r="J9" s="10"/>
    </row>
    <row r="10" spans="1:10" x14ac:dyDescent="0.25">
      <c r="A10" s="8" t="s">
        <v>13</v>
      </c>
      <c r="B10" s="13">
        <v>205</v>
      </c>
      <c r="C10" s="12">
        <v>280</v>
      </c>
      <c r="D10" s="4">
        <f t="shared" ref="D10:D12" si="0">(B10/C10)</f>
        <v>0.7321428571428571</v>
      </c>
      <c r="E10" s="13">
        <v>203</v>
      </c>
      <c r="F10" s="12">
        <v>280</v>
      </c>
      <c r="G10" s="4">
        <f t="shared" ref="G10:G12" si="1">(E10/F10)</f>
        <v>0.72499999999999998</v>
      </c>
      <c r="H10" s="4">
        <f>+(G10-D10)/D10</f>
        <v>-9.7560975609755751E-3</v>
      </c>
      <c r="I10" s="23"/>
    </row>
    <row r="11" spans="1:10" x14ac:dyDescent="0.25">
      <c r="A11" s="5" t="s">
        <v>14</v>
      </c>
      <c r="B11" s="9">
        <v>182</v>
      </c>
      <c r="C11" s="9">
        <v>242</v>
      </c>
      <c r="D11" s="3">
        <f t="shared" si="0"/>
        <v>0.75206611570247939</v>
      </c>
      <c r="E11" s="9">
        <v>191</v>
      </c>
      <c r="F11" s="9">
        <v>242</v>
      </c>
      <c r="G11" s="3">
        <f t="shared" si="1"/>
        <v>0.78925619834710747</v>
      </c>
      <c r="H11" s="3">
        <f>+(G11-D11)/D11</f>
        <v>4.9450549450549428E-2</v>
      </c>
      <c r="I11" s="23"/>
    </row>
    <row r="12" spans="1:10" x14ac:dyDescent="0.25">
      <c r="A12" s="8" t="s">
        <v>15</v>
      </c>
      <c r="B12" s="7">
        <v>1226</v>
      </c>
      <c r="C12" s="7">
        <v>1455</v>
      </c>
      <c r="D12" s="4">
        <f t="shared" si="0"/>
        <v>0.84261168384879725</v>
      </c>
      <c r="E12" s="14">
        <v>1197</v>
      </c>
      <c r="F12" s="7">
        <v>1455</v>
      </c>
      <c r="G12" s="4">
        <f t="shared" si="1"/>
        <v>0.82268041237113398</v>
      </c>
      <c r="H12" s="4">
        <f>+(G12-D12)/D12</f>
        <v>-2.3654159869494339E-2</v>
      </c>
      <c r="I12" s="23"/>
    </row>
    <row r="13" spans="1:10" x14ac:dyDescent="0.25">
      <c r="A13" s="18" t="s">
        <v>16</v>
      </c>
      <c r="B13" s="19"/>
      <c r="C13" s="19"/>
      <c r="D13" s="20"/>
      <c r="E13" s="18" t="s">
        <v>42</v>
      </c>
      <c r="F13" s="19"/>
      <c r="G13" s="19"/>
      <c r="H13" s="20"/>
      <c r="I13" s="23"/>
    </row>
    <row r="14" spans="1:10" x14ac:dyDescent="0.25">
      <c r="A14" s="15" t="s">
        <v>51</v>
      </c>
      <c r="B14" s="16"/>
      <c r="C14" s="16"/>
      <c r="D14" s="17"/>
      <c r="E14" s="15" t="s">
        <v>48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28</v>
      </c>
      <c r="F16" s="16"/>
      <c r="G16" s="16"/>
      <c r="H16" s="17"/>
      <c r="I16" s="23"/>
    </row>
    <row r="17" spans="1:9" ht="37.5" customHeight="1" x14ac:dyDescent="0.25">
      <c r="A17" s="37" t="s">
        <v>54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5B4104F-FF8D-41F0-957E-1B1377D13A96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C23" sqref="C23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53</v>
      </c>
      <c r="C6" s="33"/>
      <c r="D6" s="34"/>
      <c r="E6" s="32" t="s">
        <v>55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942</v>
      </c>
      <c r="C8" s="7">
        <v>1124</v>
      </c>
      <c r="D8" s="4">
        <f>(B8/C8)</f>
        <v>0.83807829181494664</v>
      </c>
      <c r="E8" s="7">
        <v>940</v>
      </c>
      <c r="F8" s="7">
        <v>1124</v>
      </c>
      <c r="G8" s="4">
        <f>(E8/F8)</f>
        <v>0.83629893238434161</v>
      </c>
      <c r="H8" s="4">
        <f>+(G8-D8)/D8</f>
        <v>-2.1231422505308449E-3</v>
      </c>
      <c r="I8" s="23"/>
      <c r="J8" s="10"/>
    </row>
    <row r="9" spans="1:10" ht="15.75" customHeight="1" x14ac:dyDescent="0.25">
      <c r="A9" s="5" t="s">
        <v>12</v>
      </c>
      <c r="B9" s="9">
        <v>6711</v>
      </c>
      <c r="C9" s="11">
        <v>7350</v>
      </c>
      <c r="D9" s="3">
        <f>(B9/C9)</f>
        <v>0.91306122448979588</v>
      </c>
      <c r="E9" s="9">
        <v>6712</v>
      </c>
      <c r="F9" s="11">
        <v>7358</v>
      </c>
      <c r="G9" s="3">
        <f>(E9/F9)</f>
        <v>0.91220440337048114</v>
      </c>
      <c r="H9" s="3">
        <f>+(G9-D9)/D9</f>
        <v>-9.3840489151591165E-4</v>
      </c>
      <c r="I9" s="23"/>
      <c r="J9" s="10"/>
    </row>
    <row r="10" spans="1:10" x14ac:dyDescent="0.25">
      <c r="A10" s="8" t="s">
        <v>13</v>
      </c>
      <c r="B10" s="13">
        <v>203</v>
      </c>
      <c r="C10" s="12">
        <v>280</v>
      </c>
      <c r="D10" s="4">
        <f t="shared" ref="D10:D12" si="0">(B10/C10)</f>
        <v>0.72499999999999998</v>
      </c>
      <c r="E10" s="13">
        <v>207</v>
      </c>
      <c r="F10" s="12">
        <v>280</v>
      </c>
      <c r="G10" s="4">
        <f t="shared" ref="G10:G12" si="1">(E10/F10)</f>
        <v>0.73928571428571432</v>
      </c>
      <c r="H10" s="4">
        <f>+(G10-D10)/D10</f>
        <v>1.9704433497537029E-2</v>
      </c>
      <c r="I10" s="23"/>
    </row>
    <row r="11" spans="1:10" x14ac:dyDescent="0.25">
      <c r="A11" s="5" t="s">
        <v>14</v>
      </c>
      <c r="B11" s="9">
        <v>191</v>
      </c>
      <c r="C11" s="9">
        <v>242</v>
      </c>
      <c r="D11" s="3">
        <f t="shared" si="0"/>
        <v>0.78925619834710747</v>
      </c>
      <c r="E11" s="9">
        <v>176</v>
      </c>
      <c r="F11" s="9">
        <v>242</v>
      </c>
      <c r="G11" s="3">
        <f t="shared" si="1"/>
        <v>0.72727272727272729</v>
      </c>
      <c r="H11" s="3">
        <f>+(G11-D11)/D11</f>
        <v>-7.8534031413612579E-2</v>
      </c>
      <c r="I11" s="23"/>
    </row>
    <row r="12" spans="1:10" x14ac:dyDescent="0.25">
      <c r="A12" s="8" t="s">
        <v>15</v>
      </c>
      <c r="B12" s="7">
        <v>1197</v>
      </c>
      <c r="C12" s="7">
        <v>1455</v>
      </c>
      <c r="D12" s="4">
        <f t="shared" si="0"/>
        <v>0.82268041237113398</v>
      </c>
      <c r="E12" s="14">
        <v>1210</v>
      </c>
      <c r="F12" s="7">
        <v>1455</v>
      </c>
      <c r="G12" s="4">
        <f t="shared" si="1"/>
        <v>0.83161512027491413</v>
      </c>
      <c r="H12" s="4">
        <f>+(G12-D12)/D12</f>
        <v>1.0860484544695168E-2</v>
      </c>
      <c r="I12" s="23"/>
    </row>
    <row r="13" spans="1:10" x14ac:dyDescent="0.25">
      <c r="A13" s="18" t="s">
        <v>42</v>
      </c>
      <c r="B13" s="19"/>
      <c r="C13" s="19"/>
      <c r="D13" s="20"/>
      <c r="E13" s="18" t="s">
        <v>47</v>
      </c>
      <c r="F13" s="19"/>
      <c r="G13" s="19"/>
      <c r="H13" s="20"/>
      <c r="I13" s="23"/>
    </row>
    <row r="14" spans="1:10" x14ac:dyDescent="0.25">
      <c r="A14" s="15" t="s">
        <v>48</v>
      </c>
      <c r="B14" s="16"/>
      <c r="C14" s="16"/>
      <c r="D14" s="17"/>
      <c r="E14" s="15" t="s">
        <v>48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28</v>
      </c>
      <c r="B16" s="16"/>
      <c r="C16" s="16"/>
      <c r="D16" s="17"/>
      <c r="E16" s="15" t="s">
        <v>31</v>
      </c>
      <c r="F16" s="16"/>
      <c r="G16" s="16"/>
      <c r="H16" s="17"/>
      <c r="I16" s="23"/>
    </row>
    <row r="17" spans="1:9" ht="37.5" customHeight="1" x14ac:dyDescent="0.25">
      <c r="A17" s="37" t="s">
        <v>56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770EBB36-DBE5-435F-AFB5-2D435D04F71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2" sqref="A2:H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55</v>
      </c>
      <c r="C6" s="33"/>
      <c r="D6" s="34"/>
      <c r="E6" s="32" t="s">
        <v>57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940</v>
      </c>
      <c r="C8" s="7">
        <v>1124</v>
      </c>
      <c r="D8" s="4">
        <f>(B8/C8)</f>
        <v>0.83629893238434161</v>
      </c>
      <c r="E8" s="7">
        <v>939</v>
      </c>
      <c r="F8" s="7">
        <v>1124</v>
      </c>
      <c r="G8" s="4">
        <f>(E8/F8)</f>
        <v>0.83540925266903909</v>
      </c>
      <c r="H8" s="4">
        <f>+(G8-D8)/D8</f>
        <v>-1.0638297872340723E-3</v>
      </c>
      <c r="I8" s="23"/>
      <c r="J8" s="10"/>
    </row>
    <row r="9" spans="1:10" ht="15.75" customHeight="1" x14ac:dyDescent="0.25">
      <c r="A9" s="5" t="s">
        <v>12</v>
      </c>
      <c r="B9" s="9">
        <v>6712</v>
      </c>
      <c r="C9" s="11">
        <v>7358</v>
      </c>
      <c r="D9" s="3">
        <f>(B9/C9)</f>
        <v>0.91220440337048114</v>
      </c>
      <c r="E9" s="9">
        <v>6748</v>
      </c>
      <c r="F9" s="11">
        <v>7367</v>
      </c>
      <c r="G9" s="3">
        <f>(E9/F9)</f>
        <v>0.91597665264015204</v>
      </c>
      <c r="H9" s="3">
        <f>+(G9-D9)/D9</f>
        <v>4.1353114014062121E-3</v>
      </c>
      <c r="I9" s="23"/>
      <c r="J9" s="10"/>
    </row>
    <row r="10" spans="1:10" x14ac:dyDescent="0.25">
      <c r="A10" s="8" t="s">
        <v>13</v>
      </c>
      <c r="B10" s="13">
        <v>207</v>
      </c>
      <c r="C10" s="12">
        <v>280</v>
      </c>
      <c r="D10" s="4">
        <f t="shared" ref="D10:D12" si="0">(B10/C10)</f>
        <v>0.73928571428571432</v>
      </c>
      <c r="E10" s="13">
        <v>218</v>
      </c>
      <c r="F10" s="12">
        <v>280</v>
      </c>
      <c r="G10" s="4">
        <f t="shared" ref="G10:G12" si="1">(E10/F10)</f>
        <v>0.77857142857142858</v>
      </c>
      <c r="H10" s="4">
        <f>+(G10-D10)/D10</f>
        <v>5.3140096618357446E-2</v>
      </c>
      <c r="I10" s="23"/>
    </row>
    <row r="11" spans="1:10" x14ac:dyDescent="0.25">
      <c r="A11" s="5" t="s">
        <v>14</v>
      </c>
      <c r="B11" s="9">
        <v>176</v>
      </c>
      <c r="C11" s="9">
        <v>242</v>
      </c>
      <c r="D11" s="3">
        <f t="shared" si="0"/>
        <v>0.72727272727272729</v>
      </c>
      <c r="E11" s="9">
        <v>173</v>
      </c>
      <c r="F11" s="9">
        <v>242</v>
      </c>
      <c r="G11" s="3">
        <f t="shared" si="1"/>
        <v>0.71487603305785119</v>
      </c>
      <c r="H11" s="3">
        <f>+(G11-D11)/D11</f>
        <v>-1.7045454545454641E-2</v>
      </c>
      <c r="I11" s="23"/>
    </row>
    <row r="12" spans="1:10" x14ac:dyDescent="0.25">
      <c r="A12" s="8" t="s">
        <v>15</v>
      </c>
      <c r="B12" s="7">
        <v>1210</v>
      </c>
      <c r="C12" s="7">
        <v>1455</v>
      </c>
      <c r="D12" s="4">
        <f t="shared" si="0"/>
        <v>0.83161512027491413</v>
      </c>
      <c r="E12" s="14">
        <v>1206</v>
      </c>
      <c r="F12" s="7">
        <v>1455</v>
      </c>
      <c r="G12" s="4">
        <f t="shared" si="1"/>
        <v>0.82886597938144335</v>
      </c>
      <c r="H12" s="4">
        <f>+(G12-D12)/D12</f>
        <v>-3.3057851239669304E-3</v>
      </c>
      <c r="I12" s="23"/>
    </row>
    <row r="13" spans="1:10" x14ac:dyDescent="0.25">
      <c r="A13" s="18" t="s">
        <v>47</v>
      </c>
      <c r="B13" s="19"/>
      <c r="C13" s="19"/>
      <c r="D13" s="20"/>
      <c r="E13" s="18" t="s">
        <v>58</v>
      </c>
      <c r="F13" s="19"/>
      <c r="G13" s="19"/>
      <c r="H13" s="20"/>
      <c r="I13" s="23"/>
    </row>
    <row r="14" spans="1:10" x14ac:dyDescent="0.25">
      <c r="A14" s="15" t="s">
        <v>48</v>
      </c>
      <c r="B14" s="16"/>
      <c r="C14" s="16"/>
      <c r="D14" s="17"/>
      <c r="E14" s="15" t="s">
        <v>59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31</v>
      </c>
      <c r="B16" s="16"/>
      <c r="C16" s="16"/>
      <c r="D16" s="17"/>
      <c r="E16" s="15" t="s">
        <v>60</v>
      </c>
      <c r="F16" s="16"/>
      <c r="G16" s="16"/>
      <c r="H16" s="17"/>
      <c r="I16" s="23"/>
    </row>
    <row r="17" spans="1:9" ht="37.5" customHeight="1" x14ac:dyDescent="0.25">
      <c r="A17" s="37" t="s">
        <v>61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  <mergeCell ref="A16:D16"/>
    <mergeCell ref="E16:H16"/>
    <mergeCell ref="A17:H1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639EDA39-1AF8-46EE-AED4-62B2E6220F4D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8" zoomScaleNormal="100" workbookViewId="0">
      <selection activeCell="J12" sqref="J12"/>
    </sheetView>
  </sheetViews>
  <sheetFormatPr baseColWidth="10" defaultColWidth="11.42578125" defaultRowHeight="15" x14ac:dyDescent="0.25"/>
  <cols>
    <col min="1" max="1" width="30.140625" customWidth="1"/>
    <col min="2" max="2" width="17.85546875" customWidth="1"/>
    <col min="3" max="3" width="16.140625" customWidth="1"/>
    <col min="4" max="4" width="16.42578125" customWidth="1"/>
    <col min="5" max="5" width="15.140625" customWidth="1"/>
    <col min="6" max="6" width="12.5703125" customWidth="1"/>
    <col min="7" max="7" width="15.5703125" customWidth="1"/>
    <col min="8" max="8" width="22.5703125" customWidth="1"/>
  </cols>
  <sheetData>
    <row r="1" spans="1:10" ht="24.75" customHeight="1" x14ac:dyDescent="0.25">
      <c r="A1" s="21"/>
      <c r="B1" s="22"/>
      <c r="C1" s="22"/>
      <c r="D1" s="22"/>
      <c r="E1" s="22"/>
      <c r="F1" s="22"/>
      <c r="G1" s="22"/>
      <c r="H1" s="22"/>
      <c r="I1" s="23"/>
    </row>
    <row r="2" spans="1:10" ht="18.75" x14ac:dyDescent="0.3">
      <c r="A2" s="24" t="s">
        <v>0</v>
      </c>
      <c r="B2" s="25"/>
      <c r="C2" s="25"/>
      <c r="D2" s="25"/>
      <c r="E2" s="25"/>
      <c r="F2" s="25"/>
      <c r="G2" s="25"/>
      <c r="H2" s="26"/>
      <c r="I2" s="23"/>
    </row>
    <row r="3" spans="1:10" ht="18.75" x14ac:dyDescent="0.3">
      <c r="A3" s="24" t="s">
        <v>1</v>
      </c>
      <c r="B3" s="25"/>
      <c r="C3" s="25"/>
      <c r="D3" s="25"/>
      <c r="E3" s="25"/>
      <c r="F3" s="25"/>
      <c r="G3" s="25"/>
      <c r="H3" s="26"/>
      <c r="I3" s="23"/>
    </row>
    <row r="4" spans="1:10" ht="18.75" x14ac:dyDescent="0.3">
      <c r="A4" s="24" t="s">
        <v>2</v>
      </c>
      <c r="B4" s="25"/>
      <c r="C4" s="25"/>
      <c r="D4" s="25"/>
      <c r="E4" s="25"/>
      <c r="F4" s="25"/>
      <c r="G4" s="25"/>
      <c r="H4" s="26"/>
      <c r="I4" s="23"/>
    </row>
    <row r="5" spans="1:10" ht="26.25" x14ac:dyDescent="0.4">
      <c r="A5" s="27" t="s">
        <v>3</v>
      </c>
      <c r="B5" s="28"/>
      <c r="C5" s="28"/>
      <c r="D5" s="28"/>
      <c r="E5" s="28"/>
      <c r="F5" s="28"/>
      <c r="G5" s="28"/>
      <c r="H5" s="29"/>
      <c r="I5" s="23"/>
    </row>
    <row r="6" spans="1:10" x14ac:dyDescent="0.25">
      <c r="A6" s="30" t="s">
        <v>4</v>
      </c>
      <c r="B6" s="32" t="s">
        <v>57</v>
      </c>
      <c r="C6" s="33"/>
      <c r="D6" s="34"/>
      <c r="E6" s="32" t="s">
        <v>62</v>
      </c>
      <c r="F6" s="33"/>
      <c r="G6" s="34"/>
      <c r="H6" s="35" t="s">
        <v>7</v>
      </c>
      <c r="I6" s="23"/>
    </row>
    <row r="7" spans="1:10" ht="45" x14ac:dyDescent="0.25">
      <c r="A7" s="31"/>
      <c r="B7" s="1" t="s">
        <v>8</v>
      </c>
      <c r="C7" s="2" t="s">
        <v>9</v>
      </c>
      <c r="D7" s="1" t="s">
        <v>10</v>
      </c>
      <c r="E7" s="1" t="s">
        <v>8</v>
      </c>
      <c r="F7" s="2" t="s">
        <v>9</v>
      </c>
      <c r="G7" s="1" t="s">
        <v>10</v>
      </c>
      <c r="H7" s="36"/>
      <c r="I7" s="23"/>
    </row>
    <row r="8" spans="1:10" x14ac:dyDescent="0.25">
      <c r="A8" s="6" t="s">
        <v>11</v>
      </c>
      <c r="B8" s="7">
        <v>939</v>
      </c>
      <c r="C8" s="7">
        <v>1124</v>
      </c>
      <c r="D8" s="4">
        <f>(B8/C8)</f>
        <v>0.83540925266903909</v>
      </c>
      <c r="E8" s="7">
        <v>959</v>
      </c>
      <c r="F8" s="7">
        <v>1124</v>
      </c>
      <c r="G8" s="4">
        <f>(E8/F8)</f>
        <v>0.85320284697508897</v>
      </c>
      <c r="H8" s="4">
        <f>+(G8-D8)/D8</f>
        <v>2.1299254526091653E-2</v>
      </c>
      <c r="I8" s="23"/>
      <c r="J8" s="10"/>
    </row>
    <row r="9" spans="1:10" ht="15.75" customHeight="1" x14ac:dyDescent="0.25">
      <c r="A9" s="5" t="s">
        <v>12</v>
      </c>
      <c r="B9" s="9">
        <v>6748</v>
      </c>
      <c r="C9" s="11">
        <v>7367</v>
      </c>
      <c r="D9" s="3">
        <f>(B9/C9)</f>
        <v>0.91597665264015204</v>
      </c>
      <c r="E9" s="9">
        <v>6638</v>
      </c>
      <c r="F9" s="11">
        <v>7365</v>
      </c>
      <c r="G9" s="3">
        <f>(E9/F9)</f>
        <v>0.90128988458927362</v>
      </c>
      <c r="H9" s="3">
        <f>+(G9-D9)/D9</f>
        <v>-1.6033998255901214E-2</v>
      </c>
      <c r="I9" s="23"/>
      <c r="J9" s="10"/>
    </row>
    <row r="10" spans="1:10" x14ac:dyDescent="0.25">
      <c r="A10" s="8" t="s">
        <v>13</v>
      </c>
      <c r="B10" s="13">
        <v>218</v>
      </c>
      <c r="C10" s="12">
        <v>280</v>
      </c>
      <c r="D10" s="4">
        <f t="shared" ref="D10:D12" si="0">(B10/C10)</f>
        <v>0.77857142857142858</v>
      </c>
      <c r="E10" s="13">
        <v>217</v>
      </c>
      <c r="F10" s="12">
        <v>280</v>
      </c>
      <c r="G10" s="4">
        <f t="shared" ref="G10:G12" si="1">(E10/F10)</f>
        <v>0.77500000000000002</v>
      </c>
      <c r="H10" s="4">
        <f>+(G10-D10)/D10</f>
        <v>-4.5871559633027361E-3</v>
      </c>
      <c r="I10" s="23"/>
    </row>
    <row r="11" spans="1:10" x14ac:dyDescent="0.25">
      <c r="A11" s="5" t="s">
        <v>14</v>
      </c>
      <c r="B11" s="9">
        <v>173</v>
      </c>
      <c r="C11" s="9">
        <v>242</v>
      </c>
      <c r="D11" s="3">
        <f t="shared" si="0"/>
        <v>0.71487603305785119</v>
      </c>
      <c r="E11" s="9">
        <v>181</v>
      </c>
      <c r="F11" s="9">
        <v>242</v>
      </c>
      <c r="G11" s="3">
        <f t="shared" si="1"/>
        <v>0.74793388429752061</v>
      </c>
      <c r="H11" s="3">
        <f>+(G11-D11)/D11</f>
        <v>4.6242774566473993E-2</v>
      </c>
      <c r="I11" s="23"/>
    </row>
    <row r="12" spans="1:10" x14ac:dyDescent="0.25">
      <c r="A12" s="8" t="s">
        <v>15</v>
      </c>
      <c r="B12" s="7">
        <v>1206</v>
      </c>
      <c r="C12" s="7">
        <v>1455</v>
      </c>
      <c r="D12" s="4">
        <f t="shared" si="0"/>
        <v>0.82886597938144335</v>
      </c>
      <c r="E12" s="14">
        <v>1194</v>
      </c>
      <c r="F12" s="7">
        <v>1455</v>
      </c>
      <c r="G12" s="4">
        <f t="shared" si="1"/>
        <v>0.8206185567010309</v>
      </c>
      <c r="H12" s="4">
        <f>+(G12-D12)/D12</f>
        <v>-9.9502487562190042E-3</v>
      </c>
      <c r="I12" s="23"/>
    </row>
    <row r="13" spans="1:10" x14ac:dyDescent="0.25">
      <c r="A13" s="18" t="s">
        <v>58</v>
      </c>
      <c r="B13" s="19"/>
      <c r="C13" s="19"/>
      <c r="D13" s="20"/>
      <c r="E13" s="18" t="s">
        <v>63</v>
      </c>
      <c r="F13" s="19"/>
      <c r="G13" s="19"/>
      <c r="H13" s="20"/>
      <c r="I13" s="23"/>
    </row>
    <row r="14" spans="1:10" x14ac:dyDescent="0.25">
      <c r="A14" s="15" t="s">
        <v>59</v>
      </c>
      <c r="B14" s="16"/>
      <c r="C14" s="16"/>
      <c r="D14" s="17"/>
      <c r="E14" s="15" t="s">
        <v>64</v>
      </c>
      <c r="F14" s="16"/>
      <c r="G14" s="16"/>
      <c r="H14" s="17"/>
      <c r="I14" s="23"/>
    </row>
    <row r="15" spans="1:10" x14ac:dyDescent="0.25">
      <c r="A15" s="18" t="s">
        <v>19</v>
      </c>
      <c r="B15" s="19"/>
      <c r="C15" s="19"/>
      <c r="D15" s="20"/>
      <c r="E15" s="18" t="s">
        <v>19</v>
      </c>
      <c r="F15" s="19"/>
      <c r="G15" s="19"/>
      <c r="H15" s="20"/>
      <c r="I15" s="23"/>
    </row>
    <row r="16" spans="1:10" ht="14.25" customHeight="1" x14ac:dyDescent="0.25">
      <c r="A16" s="15" t="s">
        <v>60</v>
      </c>
      <c r="B16" s="16"/>
      <c r="C16" s="16"/>
      <c r="D16" s="17"/>
      <c r="E16" s="15" t="s">
        <v>28</v>
      </c>
      <c r="F16" s="16"/>
      <c r="G16" s="16"/>
      <c r="H16" s="17"/>
      <c r="I16" s="23"/>
    </row>
    <row r="17" spans="1:9" ht="37.5" customHeight="1" x14ac:dyDescent="0.25">
      <c r="A17" s="37" t="s">
        <v>65</v>
      </c>
      <c r="B17" s="37"/>
      <c r="C17" s="37"/>
      <c r="D17" s="37"/>
      <c r="E17" s="37"/>
      <c r="F17" s="37"/>
      <c r="G17" s="37"/>
      <c r="H17" s="37"/>
      <c r="I17" s="23"/>
    </row>
  </sheetData>
  <mergeCells count="19">
    <mergeCell ref="A16:D16"/>
    <mergeCell ref="E16:H16"/>
    <mergeCell ref="A17:H17"/>
    <mergeCell ref="A13:D13"/>
    <mergeCell ref="E13:H13"/>
    <mergeCell ref="A14:D14"/>
    <mergeCell ref="E14:H14"/>
    <mergeCell ref="A15:D15"/>
    <mergeCell ref="E15:H15"/>
    <mergeCell ref="A1:H1"/>
    <mergeCell ref="I1:I17"/>
    <mergeCell ref="A2:H2"/>
    <mergeCell ref="A3:H3"/>
    <mergeCell ref="A4:H4"/>
    <mergeCell ref="A5:H5"/>
    <mergeCell ref="A6:A7"/>
    <mergeCell ref="B6:D6"/>
    <mergeCell ref="E6:G6"/>
    <mergeCell ref="H6:H7"/>
  </mergeCells>
  <conditionalFormatting sqref="H8:H12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561F6B8C-A77D-40C4-9654-048E78BA9CBB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01_02_2025</vt:lpstr>
      <vt:lpstr>02_02_2025</vt:lpstr>
      <vt:lpstr>03_02_2025</vt:lpstr>
      <vt:lpstr>04_02_2025</vt:lpstr>
      <vt:lpstr>05_02_2025</vt:lpstr>
      <vt:lpstr>06_02_2025</vt:lpstr>
      <vt:lpstr>07_02_2025</vt:lpstr>
      <vt:lpstr>08_02_2025</vt:lpstr>
      <vt:lpstr>09_02_2025</vt:lpstr>
      <vt:lpstr>10_02_2025</vt:lpstr>
      <vt:lpstr>11_02_2025</vt:lpstr>
      <vt:lpstr>12_02_2025</vt:lpstr>
      <vt:lpstr>13_02_2025</vt:lpstr>
      <vt:lpstr>14_02_2025</vt:lpstr>
      <vt:lpstr>15_02_2025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TRIANA</dc:creator>
  <cp:keywords/>
  <dc:description/>
  <cp:lastModifiedBy>Usuario</cp:lastModifiedBy>
  <cp:revision/>
  <dcterms:created xsi:type="dcterms:W3CDTF">2023-11-01T20:12:48Z</dcterms:created>
  <dcterms:modified xsi:type="dcterms:W3CDTF">2025-02-15T21:02:48Z</dcterms:modified>
  <cp:category/>
  <cp:contentStatus/>
</cp:coreProperties>
</file>